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2"/>
  <workbookPr/>
  <mc:AlternateContent xmlns:mc="http://schemas.openxmlformats.org/markup-compatibility/2006">
    <mc:Choice Requires="x15">
      <x15ac:absPath xmlns:x15ac="http://schemas.microsoft.com/office/spreadsheetml/2010/11/ac" url="/Users/lukamilcinski/Documents/Sluzba/Nova stavba/Selitev/Razpisna dokumentacija/"/>
    </mc:Choice>
  </mc:AlternateContent>
  <xr:revisionPtr revIDLastSave="0" documentId="13_ncr:1_{F459C7D4-81FC-E844-BDE6-8019688C66A0}" xr6:coauthVersionLast="47" xr6:coauthVersionMax="47" xr10:uidLastSave="{00000000-0000-0000-0000-000000000000}"/>
  <bookViews>
    <workbookView xWindow="-49720" yWindow="-8100" windowWidth="41100" windowHeight="241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1" l="1"/>
  <c r="C506" i="1"/>
  <c r="D481" i="1" l="1"/>
  <c r="D463" i="1"/>
  <c r="D412" i="1"/>
  <c r="D346" i="1"/>
  <c r="D289" i="1"/>
  <c r="D262" i="1"/>
  <c r="D273" i="1"/>
  <c r="C498" i="1" l="1"/>
  <c r="C505" i="1" l="1"/>
  <c r="C504" i="1"/>
  <c r="C503" i="1"/>
  <c r="C502" i="1"/>
  <c r="C501" i="1"/>
  <c r="C500" i="1"/>
  <c r="C499" i="1"/>
  <c r="C507" i="1" l="1"/>
</calcChain>
</file>

<file path=xl/sharedStrings.xml><?xml version="1.0" encoding="utf-8"?>
<sst xmlns="http://schemas.openxmlformats.org/spreadsheetml/2006/main" count="1808" uniqueCount="365">
  <si>
    <t>Gerbičeva ulica 60</t>
  </si>
  <si>
    <t>Stavba 1723 - 4948 Upravna stavba</t>
  </si>
  <si>
    <t>Etaža</t>
  </si>
  <si>
    <t>Inventarna številka sobe</t>
  </si>
  <si>
    <t>Ime sobe</t>
  </si>
  <si>
    <t>Površina</t>
  </si>
  <si>
    <t>Režim čiščenja</t>
  </si>
  <si>
    <t>Enota</t>
  </si>
  <si>
    <t>prva etaža - pritličje</t>
  </si>
  <si>
    <t>Telefonska centrala</t>
  </si>
  <si>
    <t>1-1</t>
  </si>
  <si>
    <t>EUPZ</t>
  </si>
  <si>
    <t>Vložišče</t>
  </si>
  <si>
    <t>Permanentno izobraževanje</t>
  </si>
  <si>
    <t>2-2</t>
  </si>
  <si>
    <t>Študentski referat</t>
  </si>
  <si>
    <t>Anatomska predavalnica</t>
  </si>
  <si>
    <t>2-4</t>
  </si>
  <si>
    <t>IAHE</t>
  </si>
  <si>
    <t>Histološka predavalnica</t>
  </si>
  <si>
    <t>Mala vajalnica</t>
  </si>
  <si>
    <t>Laboratorij histologija</t>
  </si>
  <si>
    <t>2-3</t>
  </si>
  <si>
    <t>Elektronski mikroskop</t>
  </si>
  <si>
    <t>5-1</t>
  </si>
  <si>
    <t>Temnica</t>
  </si>
  <si>
    <t>Laboratorij molekularni</t>
  </si>
  <si>
    <t>Laboratorij EM</t>
  </si>
  <si>
    <t>Knjižnica</t>
  </si>
  <si>
    <t>Malcalnica</t>
  </si>
  <si>
    <t>Anatomska delavnica</t>
  </si>
  <si>
    <t>Maceracija</t>
  </si>
  <si>
    <t>Bazeni</t>
  </si>
  <si>
    <t>Hodnik</t>
  </si>
  <si>
    <t>2-1</t>
  </si>
  <si>
    <t>vsi uporabniki</t>
  </si>
  <si>
    <t>Skupni hodnik</t>
  </si>
  <si>
    <t>Hodnik - ekonomat</t>
  </si>
  <si>
    <t>Ekonomat - naročilnice</t>
  </si>
  <si>
    <t>Skladišče ekonomat</t>
  </si>
  <si>
    <t>Skladišče kurilnica</t>
  </si>
  <si>
    <t>druga etaža - 1. nadstropje</t>
  </si>
  <si>
    <t>Dekanat</t>
  </si>
  <si>
    <t>3-2</t>
  </si>
  <si>
    <t>Kadrovski referat 1</t>
  </si>
  <si>
    <t>Kadrovski referat 2</t>
  </si>
  <si>
    <t>IFFT</t>
  </si>
  <si>
    <t>Labaratorij zdravila</t>
  </si>
  <si>
    <t>Tehtalnica</t>
  </si>
  <si>
    <t>Pisarna zdravil</t>
  </si>
  <si>
    <t>Labaratorij biokemijski</t>
  </si>
  <si>
    <t>Fiziološki laboratorij 1</t>
  </si>
  <si>
    <t>Skladišče kemikalij</t>
  </si>
  <si>
    <t>Fiziološki laboratorij 2</t>
  </si>
  <si>
    <t>Garderoba</t>
  </si>
  <si>
    <t>Endokrinološki laborator</t>
  </si>
  <si>
    <t>Pomivalnica</t>
  </si>
  <si>
    <t>Kemijski labaratorij</t>
  </si>
  <si>
    <t>Vivarij</t>
  </si>
  <si>
    <t>Fiziološka vajalnica</t>
  </si>
  <si>
    <t>Arhiv</t>
  </si>
  <si>
    <t>Fiziološka predavalnica</t>
  </si>
  <si>
    <t>tretja etaža - 2. nadstropje</t>
  </si>
  <si>
    <t>akvarij</t>
  </si>
  <si>
    <t>IZVDRČ</t>
  </si>
  <si>
    <t>secirnica</t>
  </si>
  <si>
    <t>Arhiv EUPZ</t>
  </si>
  <si>
    <t>laboratorij</t>
  </si>
  <si>
    <t>knjižnica</t>
  </si>
  <si>
    <t>sejna soba</t>
  </si>
  <si>
    <t>laboratorij čebele</t>
  </si>
  <si>
    <t>hodnik</t>
  </si>
  <si>
    <t>zoohigienska predavalnica</t>
  </si>
  <si>
    <t>Čajna kuhinja</t>
  </si>
  <si>
    <t>muzej</t>
  </si>
  <si>
    <t>podiplomska predavalnica</t>
  </si>
  <si>
    <t>xxxx4</t>
  </si>
  <si>
    <t>arhiv eupz podstreha</t>
  </si>
  <si>
    <t>IPSUV</t>
  </si>
  <si>
    <t>NVI - Lj</t>
  </si>
  <si>
    <t>Laboratorij za morfometr</t>
  </si>
  <si>
    <t>konfokalni mikroskop</t>
  </si>
  <si>
    <t>arhiv IPSUV</t>
  </si>
  <si>
    <t>laboratorij za imunohist</t>
  </si>
  <si>
    <t>forenzični laboratorij 1</t>
  </si>
  <si>
    <t>skladišče 1</t>
  </si>
  <si>
    <t>skladišče 2</t>
  </si>
  <si>
    <t>Sprejemna pisarna</t>
  </si>
  <si>
    <t>Histološki laboratorij</t>
  </si>
  <si>
    <t>laboratorij TSE 1</t>
  </si>
  <si>
    <t>Garderoba študentska</t>
  </si>
  <si>
    <t>predavalnica diagnostika</t>
  </si>
  <si>
    <t>laboratorij TSE 1 pomiva</t>
  </si>
  <si>
    <t>Patohistološki lab.</t>
  </si>
  <si>
    <t>Sprejem vzorcev</t>
  </si>
  <si>
    <t>sprejemnica</t>
  </si>
  <si>
    <t>Pomožni prostor</t>
  </si>
  <si>
    <t>xxxx6</t>
  </si>
  <si>
    <t>xxxx7</t>
  </si>
  <si>
    <t>xxxx8</t>
  </si>
  <si>
    <t>xxxx9</t>
  </si>
  <si>
    <t>xxx10</t>
  </si>
  <si>
    <t>xxx11</t>
  </si>
  <si>
    <t>druga etaža - 1 nadstropje</t>
  </si>
  <si>
    <t>Shramba</t>
  </si>
  <si>
    <t>IHŽ</t>
  </si>
  <si>
    <t>Vajalnica</t>
  </si>
  <si>
    <t>Kemijska vajalnica</t>
  </si>
  <si>
    <t>Garderoba - kemijski lab</t>
  </si>
  <si>
    <t>Sejna soba</t>
  </si>
  <si>
    <t>Mikrobiol. labor. 1</t>
  </si>
  <si>
    <t>Priprava gojišč</t>
  </si>
  <si>
    <t>Pisarna</t>
  </si>
  <si>
    <t>Mikrobiol.laboratorij II</t>
  </si>
  <si>
    <t>Mikrobio.laboratorij III</t>
  </si>
  <si>
    <t>Mikrobiol.laboratorij V</t>
  </si>
  <si>
    <t>Mikrobiol. lab. IV</t>
  </si>
  <si>
    <t>Priprava vzorcev</t>
  </si>
  <si>
    <t>Kemijski laboratorij IV</t>
  </si>
  <si>
    <t>Kemijski laboratorij II</t>
  </si>
  <si>
    <t>Sušilni prostor</t>
  </si>
  <si>
    <t>kemijski laboratorij III</t>
  </si>
  <si>
    <t>Kemijski Laboratorij V</t>
  </si>
  <si>
    <t>Kemijski laboratorij VI</t>
  </si>
  <si>
    <t>Kemijski laboratorij I</t>
  </si>
  <si>
    <t>Pomivalnica Sterilizacij</t>
  </si>
  <si>
    <t>Tehtalni prostor</t>
  </si>
  <si>
    <t>Hladilniki</t>
  </si>
  <si>
    <t>xxx23</t>
  </si>
  <si>
    <t>xxx27</t>
  </si>
  <si>
    <t>tretja etaža - 2 nadstropje</t>
  </si>
  <si>
    <t>Serološki laboratorij</t>
  </si>
  <si>
    <t>IMP</t>
  </si>
  <si>
    <t>Imunologija</t>
  </si>
  <si>
    <t>Mikroskopirnica</t>
  </si>
  <si>
    <t>Sterilizacija</t>
  </si>
  <si>
    <t>Molekularna  bakter. 1</t>
  </si>
  <si>
    <t>Molekularna bakter. 2</t>
  </si>
  <si>
    <t>Molekularna bakter. 3</t>
  </si>
  <si>
    <t>Molekularna bakter. 4</t>
  </si>
  <si>
    <t>Skladišče</t>
  </si>
  <si>
    <t>sprejemna pisarna</t>
  </si>
  <si>
    <t>serologija</t>
  </si>
  <si>
    <t>sterilizacija</t>
  </si>
  <si>
    <t>pomivalnica</t>
  </si>
  <si>
    <t>laboratorij gojišča</t>
  </si>
  <si>
    <t>bakteriološki veliki</t>
  </si>
  <si>
    <t>bakteriološki mali</t>
  </si>
  <si>
    <t>mikološki laboratorij</t>
  </si>
  <si>
    <t>kemijski laboratorij</t>
  </si>
  <si>
    <t>laborat.za posebno nev</t>
  </si>
  <si>
    <t>xxx30</t>
  </si>
  <si>
    <t>podtlak</t>
  </si>
  <si>
    <t>xxx31</t>
  </si>
  <si>
    <t>xxx32</t>
  </si>
  <si>
    <t>xxx33</t>
  </si>
  <si>
    <t>xxx34</t>
  </si>
  <si>
    <t>xxx35</t>
  </si>
  <si>
    <t>xxx36</t>
  </si>
  <si>
    <t>xxx37</t>
  </si>
  <si>
    <t>xxx38</t>
  </si>
  <si>
    <t>xxx39</t>
  </si>
  <si>
    <t>xxx40</t>
  </si>
  <si>
    <t>xxx41</t>
  </si>
  <si>
    <t>xxx42</t>
  </si>
  <si>
    <t>xxx46</t>
  </si>
  <si>
    <t>xxx48</t>
  </si>
  <si>
    <t>xxx49</t>
  </si>
  <si>
    <t>xxx51</t>
  </si>
  <si>
    <t>četrta etaža - 3 nadstropje</t>
  </si>
  <si>
    <t>Sprejemnica</t>
  </si>
  <si>
    <t>Podtlak - vhod v sanit</t>
  </si>
  <si>
    <t>Podtlak hodnik</t>
  </si>
  <si>
    <t>Lab. za serologijo</t>
  </si>
  <si>
    <t>Lab.za celično kulturo</t>
  </si>
  <si>
    <t>Podtlak laboratorij za</t>
  </si>
  <si>
    <t>Lab.za izolacijo (KPK)</t>
  </si>
  <si>
    <t>Zamrzov. in tekoči duš</t>
  </si>
  <si>
    <t>Lab.za molek.virol. 1</t>
  </si>
  <si>
    <t>Lab.za molek.virol. 2</t>
  </si>
  <si>
    <t>Lab.za molek.virol. 3</t>
  </si>
  <si>
    <t>Fizikalni laboratorij</t>
  </si>
  <si>
    <t>Skupni prostor</t>
  </si>
  <si>
    <t>Dekontaminacija</t>
  </si>
  <si>
    <t>sprejemnica - prizidek</t>
  </si>
  <si>
    <t>laboratorij celična kul</t>
  </si>
  <si>
    <t>garderoba</t>
  </si>
  <si>
    <t>virološki laboratorij</t>
  </si>
  <si>
    <t>serološki laboratorij</t>
  </si>
  <si>
    <t>merilnica</t>
  </si>
  <si>
    <t>hladilnica</t>
  </si>
  <si>
    <t>molekularn laboratorij</t>
  </si>
  <si>
    <t>lab.za molek.virologijo</t>
  </si>
  <si>
    <t>laboratorij steklina</t>
  </si>
  <si>
    <t>malcalnica</t>
  </si>
  <si>
    <t>Garderoba moški</t>
  </si>
  <si>
    <t>Komunikacijska soba</t>
  </si>
  <si>
    <t>xxx63</t>
  </si>
  <si>
    <t>xxx67</t>
  </si>
  <si>
    <t>xxx68</t>
  </si>
  <si>
    <t>xxx69</t>
  </si>
  <si>
    <t>BSE laboratorij</t>
  </si>
  <si>
    <t>Sprejemnica BSE</t>
  </si>
  <si>
    <t>pisarna BSE</t>
  </si>
  <si>
    <t>XX303</t>
  </si>
  <si>
    <t>hodnik 1</t>
  </si>
  <si>
    <t>XX304</t>
  </si>
  <si>
    <t>hodnik 2</t>
  </si>
  <si>
    <t>Cesta v Mestni log 47</t>
  </si>
  <si>
    <t>hlev</t>
  </si>
  <si>
    <t>3-1</t>
  </si>
  <si>
    <t>IZVP</t>
  </si>
  <si>
    <t>IHPPŽ</t>
  </si>
  <si>
    <t>vajalnica</t>
  </si>
  <si>
    <t>IZVPr</t>
  </si>
  <si>
    <t>skladišče</t>
  </si>
  <si>
    <t>skupni prostor</t>
  </si>
  <si>
    <t>kuhinja</t>
  </si>
  <si>
    <t>laboratorij biokemijski</t>
  </si>
  <si>
    <t>skladišče kemikalij</t>
  </si>
  <si>
    <t>laboratorij hematološki</t>
  </si>
  <si>
    <t>pisarna sprejemna</t>
  </si>
  <si>
    <t>arhiv</t>
  </si>
  <si>
    <t>laboratorij mastitis</t>
  </si>
  <si>
    <t>laboratorij 2</t>
  </si>
  <si>
    <t>pisarna laboratorija</t>
  </si>
  <si>
    <t>tehtalni prostor</t>
  </si>
  <si>
    <t>merilna soba 1</t>
  </si>
  <si>
    <t>merilna soba 2</t>
  </si>
  <si>
    <t>XX150</t>
  </si>
  <si>
    <t>XX151</t>
  </si>
  <si>
    <t>XX152</t>
  </si>
  <si>
    <t>XX153</t>
  </si>
  <si>
    <t>XX156</t>
  </si>
  <si>
    <t>XX158</t>
  </si>
  <si>
    <t>XX159</t>
  </si>
  <si>
    <t>XX160</t>
  </si>
  <si>
    <t>CIK</t>
  </si>
  <si>
    <t>učilnica</t>
  </si>
  <si>
    <t>Komunikacijski center</t>
  </si>
  <si>
    <t>yy100</t>
  </si>
  <si>
    <t>knjižnica A</t>
  </si>
  <si>
    <t>Čitalnica</t>
  </si>
  <si>
    <t>yy101</t>
  </si>
  <si>
    <t>knjižnica B</t>
  </si>
  <si>
    <t>xx161</t>
  </si>
  <si>
    <t>xx163</t>
  </si>
  <si>
    <t>Sprejemna pisarna lab.</t>
  </si>
  <si>
    <t>Laborat. serološki -LKGP</t>
  </si>
  <si>
    <t>Virološki laboratorij 2</t>
  </si>
  <si>
    <t>Virološki laboratorij 1</t>
  </si>
  <si>
    <t>Virološki laboratorij 3</t>
  </si>
  <si>
    <t>Virološki laboratorij 4</t>
  </si>
  <si>
    <t>Laboratorij - leptosp. 1</t>
  </si>
  <si>
    <t>Laboratorij za gojišče</t>
  </si>
  <si>
    <t>Laboratorij RNA</t>
  </si>
  <si>
    <t>ambulanta 106</t>
  </si>
  <si>
    <t>KKMŽ</t>
  </si>
  <si>
    <t>ambulanta dermatološka</t>
  </si>
  <si>
    <t>ambulanta kirurška 2</t>
  </si>
  <si>
    <t>ambulanta 102</t>
  </si>
  <si>
    <t>ambulanta endoskopska</t>
  </si>
  <si>
    <t>ambulanta 104</t>
  </si>
  <si>
    <t>xx119</t>
  </si>
  <si>
    <t>xx120</t>
  </si>
  <si>
    <t>KRK</t>
  </si>
  <si>
    <t>xx123</t>
  </si>
  <si>
    <t>ambulanta stomatološka</t>
  </si>
  <si>
    <t>pooperativna</t>
  </si>
  <si>
    <t>predoperativna</t>
  </si>
  <si>
    <t>operacijska 1</t>
  </si>
  <si>
    <t>operacijska 2</t>
  </si>
  <si>
    <t>operacijska 3</t>
  </si>
  <si>
    <t>rentgen</t>
  </si>
  <si>
    <t>razvijalnica</t>
  </si>
  <si>
    <t>administracija</t>
  </si>
  <si>
    <t>vajalnica s CT</t>
  </si>
  <si>
    <t>ambulanta kardiološka</t>
  </si>
  <si>
    <t>laboratorij za embriotra</t>
  </si>
  <si>
    <t>hodnik spodaj</t>
  </si>
  <si>
    <t>Laboratorij za pripravo</t>
  </si>
  <si>
    <t>razvojni laboratorij</t>
  </si>
  <si>
    <t>laboratorij za andrologi</t>
  </si>
  <si>
    <t>zamrzovanje</t>
  </si>
  <si>
    <t>biokemijski laboratorij</t>
  </si>
  <si>
    <t>hematološki laboratorij</t>
  </si>
  <si>
    <t>lekarna</t>
  </si>
  <si>
    <t>čajna kuhinja</t>
  </si>
  <si>
    <t>andrologija 2</t>
  </si>
  <si>
    <t>garderoba ambulanta</t>
  </si>
  <si>
    <t>vajalnica skladišče</t>
  </si>
  <si>
    <t>XX310</t>
  </si>
  <si>
    <t>XX311</t>
  </si>
  <si>
    <t>Hladilnica v centru</t>
  </si>
  <si>
    <t>XX314</t>
  </si>
  <si>
    <t>XX315</t>
  </si>
  <si>
    <t>kovačija</t>
  </si>
  <si>
    <t>Študentska soba 2</t>
  </si>
  <si>
    <t>Študentska soba 1</t>
  </si>
  <si>
    <t>laborat. kemijski-mikrob</t>
  </si>
  <si>
    <t>IHOŽE</t>
  </si>
  <si>
    <t>laboratorij olfaktometri</t>
  </si>
  <si>
    <t>XX338</t>
  </si>
  <si>
    <t>Arhiv kopitarji</t>
  </si>
  <si>
    <t>IRZVK</t>
  </si>
  <si>
    <t>XX342</t>
  </si>
  <si>
    <t>Genomika</t>
  </si>
  <si>
    <t>Laboratorij 2</t>
  </si>
  <si>
    <t>Pisarna 1</t>
  </si>
  <si>
    <t>XX345</t>
  </si>
  <si>
    <t>XX344</t>
  </si>
  <si>
    <t>prostor za miši 1</t>
  </si>
  <si>
    <t>prostor za miši 2</t>
  </si>
  <si>
    <t>XX346</t>
  </si>
  <si>
    <t>Laboratorij 1</t>
  </si>
  <si>
    <t>Pisarna 2</t>
  </si>
  <si>
    <t>XX400</t>
  </si>
  <si>
    <t>XX401</t>
  </si>
  <si>
    <t>XX402</t>
  </si>
  <si>
    <t>XX403</t>
  </si>
  <si>
    <t>hladna soba</t>
  </si>
  <si>
    <t>razdeljevalnica hrane</t>
  </si>
  <si>
    <t>XX406</t>
  </si>
  <si>
    <t>tuširnica hospital</t>
  </si>
  <si>
    <t>ambulanta infekcijska</t>
  </si>
  <si>
    <t>hospital mačke</t>
  </si>
  <si>
    <t>hospital psi</t>
  </si>
  <si>
    <t>XX409</t>
  </si>
  <si>
    <t>Cesta v Mestni log 51a</t>
  </si>
  <si>
    <t>saldakonti dobavitelj</t>
  </si>
  <si>
    <t>saldakonti kupci</t>
  </si>
  <si>
    <t>hodnik fax</t>
  </si>
  <si>
    <t>blagajna</t>
  </si>
  <si>
    <t>finančno knjigovodstv</t>
  </si>
  <si>
    <t>1-1 pisarne in kabineti</t>
  </si>
  <si>
    <t>2-1 hodniki BSL II in BSL III</t>
  </si>
  <si>
    <t>2-2 javni hodniki</t>
  </si>
  <si>
    <t>2-3 laboratoriji</t>
  </si>
  <si>
    <t>2-4 predavalnice in vajalnice</t>
  </si>
  <si>
    <t>3-1 klinike</t>
  </si>
  <si>
    <t>3-2 dekanat</t>
  </si>
  <si>
    <t>skupna površina</t>
  </si>
  <si>
    <t>Stavba 1723 - 4962       NVI diagnostika</t>
  </si>
  <si>
    <t>1723 - 9998        Laboratorij TSE - BSE</t>
  </si>
  <si>
    <t>Stavba 1722 - 1024   Stavba ''A''</t>
  </si>
  <si>
    <t>Stavba 1722 - 1031   Stavba ''B''</t>
  </si>
  <si>
    <t>Stavba 1722 - 1000   Stavba ''C''</t>
  </si>
  <si>
    <t>Stavba 1722 - 1161   Prečna stavba</t>
  </si>
  <si>
    <t>Stavba 1722 - 4080 Hospital</t>
  </si>
  <si>
    <t>Stavba 1722 - 1056 Računovodstvo</t>
  </si>
  <si>
    <t>2-5</t>
  </si>
  <si>
    <t>KPAK</t>
  </si>
  <si>
    <t>EUPZ - MŠŠ</t>
  </si>
  <si>
    <t xml:space="preserve">Kabinet </t>
  </si>
  <si>
    <t>Skupina</t>
  </si>
  <si>
    <t>5-1 drugo</t>
  </si>
  <si>
    <t>2-5 laboratorij</t>
  </si>
  <si>
    <t>m2</t>
  </si>
  <si>
    <t xml:space="preserve">Laboratorij </t>
  </si>
  <si>
    <t xml:space="preserve">Tajništvo 1 </t>
  </si>
  <si>
    <t xml:space="preserve">Tajništvo 2   </t>
  </si>
  <si>
    <t>SKUPAJ</t>
  </si>
  <si>
    <t xml:space="preserve">laboratorij </t>
  </si>
  <si>
    <t xml:space="preserve">kabinet </t>
  </si>
  <si>
    <t>Pregled površin po namembnosti prostorov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</si>
</sst>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2"/>
      <name val="Tahoma"/>
      <family val="2"/>
      <charset val="238"/>
    </font>
    <font>
      <sz val="11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theme="1"/>
      <name val="Tahom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8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0" xfId="0" applyFont="1"/>
    <xf numFmtId="49" fontId="2" fillId="0" borderId="0" xfId="0" applyNumberFormat="1" applyFont="1"/>
    <xf numFmtId="0" fontId="3" fillId="0" borderId="3" xfId="0" applyFont="1" applyBorder="1" applyAlignment="1">
      <alignment wrapText="1"/>
    </xf>
    <xf numFmtId="0" fontId="2" fillId="0" borderId="4" xfId="0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49" fontId="4" fillId="4" borderId="1" xfId="0" applyNumberFormat="1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49" fontId="4" fillId="5" borderId="1" xfId="0" applyNumberFormat="1" applyFont="1" applyFill="1" applyBorder="1" applyAlignment="1">
      <alignment horizont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horizontal="center"/>
    </xf>
    <xf numFmtId="49" fontId="4" fillId="6" borderId="1" xfId="0" applyNumberFormat="1" applyFont="1" applyFill="1" applyBorder="1" applyAlignment="1">
      <alignment horizontal="center"/>
    </xf>
    <xf numFmtId="0" fontId="4" fillId="7" borderId="1" xfId="0" applyFont="1" applyFill="1" applyBorder="1"/>
    <xf numFmtId="0" fontId="4" fillId="7" borderId="1" xfId="0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8" borderId="1" xfId="0" applyFont="1" applyFill="1" applyBorder="1"/>
    <xf numFmtId="0" fontId="4" fillId="8" borderId="1" xfId="0" applyFont="1" applyFill="1" applyBorder="1" applyAlignment="1">
      <alignment horizontal="center"/>
    </xf>
    <xf numFmtId="49" fontId="4" fillId="8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5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4" fillId="9" borderId="1" xfId="0" applyFont="1" applyFill="1" applyBorder="1"/>
    <xf numFmtId="49" fontId="4" fillId="9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4" fillId="0" borderId="5" xfId="0" applyFont="1" applyBorder="1"/>
    <xf numFmtId="0" fontId="6" fillId="0" borderId="5" xfId="0" applyFont="1" applyBorder="1" applyAlignment="1">
      <alignment wrapText="1"/>
    </xf>
    <xf numFmtId="0" fontId="4" fillId="10" borderId="1" xfId="0" applyFont="1" applyFill="1" applyBorder="1" applyAlignment="1">
      <alignment wrapText="1"/>
    </xf>
    <xf numFmtId="49" fontId="4" fillId="10" borderId="1" xfId="0" applyNumberFormat="1" applyFont="1" applyFill="1" applyBorder="1" applyAlignment="1">
      <alignment horizontal="center"/>
    </xf>
    <xf numFmtId="164" fontId="0" fillId="0" borderId="0" xfId="0" applyNumberFormat="1"/>
    <xf numFmtId="164" fontId="7" fillId="0" borderId="0" xfId="0" applyNumberFormat="1" applyFont="1"/>
    <xf numFmtId="164" fontId="0" fillId="0" borderId="1" xfId="0" applyNumberFormat="1" applyBorder="1"/>
    <xf numFmtId="164" fontId="7" fillId="0" borderId="1" xfId="0" applyNumberFormat="1" applyFont="1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10" borderId="1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0"/>
  <sheetViews>
    <sheetView tabSelected="1" topLeftCell="A467" zoomScale="125" zoomScaleNormal="120" workbookViewId="0">
      <selection activeCell="J491" sqref="J491"/>
    </sheetView>
  </sheetViews>
  <sheetFormatPr baseColWidth="10" defaultColWidth="8.83203125" defaultRowHeight="15" x14ac:dyDescent="0.2"/>
  <cols>
    <col min="1" max="1" width="23.83203125" customWidth="1"/>
    <col min="2" max="2" width="8" customWidth="1"/>
    <col min="3" max="3" width="19.1640625" customWidth="1"/>
    <col min="4" max="4" width="6.33203125" customWidth="1"/>
    <col min="5" max="5" width="7.5" customWidth="1"/>
    <col min="6" max="6" width="12.33203125" customWidth="1"/>
    <col min="12" max="12" width="12.33203125" bestFit="1" customWidth="1"/>
  </cols>
  <sheetData>
    <row r="1" spans="1:6" ht="16" x14ac:dyDescent="0.2">
      <c r="A1" s="1" t="s">
        <v>0</v>
      </c>
      <c r="B1" s="2"/>
      <c r="C1" s="3"/>
      <c r="D1" s="3"/>
      <c r="E1" s="4"/>
      <c r="F1" s="3"/>
    </row>
    <row r="2" spans="1:6" ht="29" x14ac:dyDescent="0.2">
      <c r="A2" s="5" t="s">
        <v>1</v>
      </c>
      <c r="B2" s="6"/>
      <c r="C2" s="3"/>
      <c r="D2" s="3"/>
      <c r="E2" s="4"/>
      <c r="F2" s="3"/>
    </row>
    <row r="3" spans="1:6" ht="37" x14ac:dyDescent="0.2">
      <c r="A3" s="7" t="s">
        <v>2</v>
      </c>
      <c r="B3" s="7" t="s">
        <v>3</v>
      </c>
      <c r="C3" s="7" t="s">
        <v>4</v>
      </c>
      <c r="D3" s="7" t="s">
        <v>5</v>
      </c>
      <c r="E3" s="8" t="s">
        <v>354</v>
      </c>
      <c r="F3" s="7" t="s">
        <v>7</v>
      </c>
    </row>
    <row r="4" spans="1:6" x14ac:dyDescent="0.2">
      <c r="A4" s="9" t="s">
        <v>8</v>
      </c>
      <c r="B4" s="10">
        <v>90010</v>
      </c>
      <c r="C4" s="11" t="s">
        <v>9</v>
      </c>
      <c r="D4" s="12">
        <v>7.5</v>
      </c>
      <c r="E4" s="13" t="s">
        <v>10</v>
      </c>
      <c r="F4" s="10" t="s">
        <v>11</v>
      </c>
    </row>
    <row r="5" spans="1:6" x14ac:dyDescent="0.2">
      <c r="A5" s="9" t="s">
        <v>8</v>
      </c>
      <c r="B5" s="10">
        <v>90009</v>
      </c>
      <c r="C5" s="11" t="s">
        <v>12</v>
      </c>
      <c r="D5" s="12">
        <v>11.7</v>
      </c>
      <c r="E5" s="13" t="s">
        <v>10</v>
      </c>
      <c r="F5" s="10" t="s">
        <v>11</v>
      </c>
    </row>
    <row r="6" spans="1:6" x14ac:dyDescent="0.2">
      <c r="A6" s="9" t="s">
        <v>8</v>
      </c>
      <c r="B6" s="10">
        <v>90008</v>
      </c>
      <c r="C6" s="14" t="s">
        <v>13</v>
      </c>
      <c r="D6" s="15">
        <v>15.1</v>
      </c>
      <c r="E6" s="16" t="s">
        <v>14</v>
      </c>
      <c r="F6" s="10" t="s">
        <v>11</v>
      </c>
    </row>
    <row r="7" spans="1:6" x14ac:dyDescent="0.2">
      <c r="A7" s="9" t="s">
        <v>8</v>
      </c>
      <c r="B7" s="10">
        <v>90007</v>
      </c>
      <c r="C7" s="14" t="s">
        <v>15</v>
      </c>
      <c r="D7" s="15">
        <v>15.8</v>
      </c>
      <c r="E7" s="16" t="s">
        <v>14</v>
      </c>
      <c r="F7" s="10" t="s">
        <v>11</v>
      </c>
    </row>
    <row r="8" spans="1:6" x14ac:dyDescent="0.2">
      <c r="A8" s="9" t="s">
        <v>8</v>
      </c>
      <c r="B8" s="10">
        <v>90079</v>
      </c>
      <c r="C8" s="17" t="s">
        <v>16</v>
      </c>
      <c r="D8" s="18">
        <v>79.099999999999994</v>
      </c>
      <c r="E8" s="19" t="s">
        <v>17</v>
      </c>
      <c r="F8" s="10" t="s">
        <v>352</v>
      </c>
    </row>
    <row r="9" spans="1:6" x14ac:dyDescent="0.2">
      <c r="A9" s="9" t="s">
        <v>8</v>
      </c>
      <c r="B9" s="10">
        <v>90080</v>
      </c>
      <c r="C9" s="17" t="s">
        <v>19</v>
      </c>
      <c r="D9" s="18">
        <v>63.5</v>
      </c>
      <c r="E9" s="19" t="s">
        <v>17</v>
      </c>
      <c r="F9" s="10" t="s">
        <v>352</v>
      </c>
    </row>
    <row r="10" spans="1:6" x14ac:dyDescent="0.2">
      <c r="A10" s="9" t="s">
        <v>8</v>
      </c>
      <c r="B10" s="10">
        <v>90081</v>
      </c>
      <c r="C10" s="17" t="s">
        <v>20</v>
      </c>
      <c r="D10" s="18">
        <v>32.6</v>
      </c>
      <c r="E10" s="19" t="s">
        <v>17</v>
      </c>
      <c r="F10" s="10" t="s">
        <v>352</v>
      </c>
    </row>
    <row r="11" spans="1:6" x14ac:dyDescent="0.2">
      <c r="A11" s="9" t="s">
        <v>8</v>
      </c>
      <c r="B11" s="10">
        <v>90082</v>
      </c>
      <c r="C11" s="20" t="s">
        <v>21</v>
      </c>
      <c r="D11" s="21">
        <v>28.1</v>
      </c>
      <c r="E11" s="22" t="s">
        <v>22</v>
      </c>
      <c r="F11" s="10" t="s">
        <v>18</v>
      </c>
    </row>
    <row r="12" spans="1:6" x14ac:dyDescent="0.2">
      <c r="A12" s="9" t="s">
        <v>8</v>
      </c>
      <c r="B12" s="10">
        <v>90083</v>
      </c>
      <c r="C12" s="11" t="s">
        <v>353</v>
      </c>
      <c r="D12" s="12">
        <v>11.9</v>
      </c>
      <c r="E12" s="13" t="s">
        <v>10</v>
      </c>
      <c r="F12" s="10" t="s">
        <v>18</v>
      </c>
    </row>
    <row r="13" spans="1:6" x14ac:dyDescent="0.2">
      <c r="A13" s="9" t="s">
        <v>8</v>
      </c>
      <c r="B13" s="10">
        <v>90084</v>
      </c>
      <c r="C13" s="11" t="s">
        <v>353</v>
      </c>
      <c r="D13" s="12">
        <v>11.7</v>
      </c>
      <c r="E13" s="13" t="s">
        <v>10</v>
      </c>
      <c r="F13" s="10" t="s">
        <v>18</v>
      </c>
    </row>
    <row r="14" spans="1:6" x14ac:dyDescent="0.2">
      <c r="A14" s="9" t="s">
        <v>8</v>
      </c>
      <c r="B14" s="10">
        <v>90085</v>
      </c>
      <c r="C14" s="11" t="s">
        <v>353</v>
      </c>
      <c r="D14" s="12">
        <v>15.8</v>
      </c>
      <c r="E14" s="13" t="s">
        <v>10</v>
      </c>
      <c r="F14" s="10" t="s">
        <v>18</v>
      </c>
    </row>
    <row r="15" spans="1:6" x14ac:dyDescent="0.2">
      <c r="A15" s="9" t="s">
        <v>8</v>
      </c>
      <c r="B15" s="10">
        <v>90086</v>
      </c>
      <c r="C15" s="23" t="s">
        <v>23</v>
      </c>
      <c r="D15" s="24">
        <v>11.9</v>
      </c>
      <c r="E15" s="25" t="s">
        <v>24</v>
      </c>
      <c r="F15" s="10" t="s">
        <v>18</v>
      </c>
    </row>
    <row r="16" spans="1:6" x14ac:dyDescent="0.2">
      <c r="A16" s="9" t="s">
        <v>8</v>
      </c>
      <c r="B16" s="10">
        <v>90087</v>
      </c>
      <c r="C16" s="23" t="s">
        <v>25</v>
      </c>
      <c r="D16" s="24">
        <v>12</v>
      </c>
      <c r="E16" s="25" t="s">
        <v>24</v>
      </c>
      <c r="F16" s="10" t="s">
        <v>18</v>
      </c>
    </row>
    <row r="17" spans="1:6" x14ac:dyDescent="0.2">
      <c r="A17" s="9" t="s">
        <v>8</v>
      </c>
      <c r="B17" s="10">
        <v>90088</v>
      </c>
      <c r="C17" s="20" t="s">
        <v>26</v>
      </c>
      <c r="D17" s="21">
        <v>23.5</v>
      </c>
      <c r="E17" s="22" t="s">
        <v>22</v>
      </c>
      <c r="F17" s="10" t="s">
        <v>18</v>
      </c>
    </row>
    <row r="18" spans="1:6" x14ac:dyDescent="0.2">
      <c r="A18" s="9" t="s">
        <v>8</v>
      </c>
      <c r="B18" s="10">
        <v>90089</v>
      </c>
      <c r="C18" s="20" t="s">
        <v>27</v>
      </c>
      <c r="D18" s="21">
        <v>8</v>
      </c>
      <c r="E18" s="22" t="s">
        <v>22</v>
      </c>
      <c r="F18" s="10" t="s">
        <v>18</v>
      </c>
    </row>
    <row r="19" spans="1:6" x14ac:dyDescent="0.2">
      <c r="A19" s="9" t="s">
        <v>8</v>
      </c>
      <c r="B19" s="10">
        <v>90090</v>
      </c>
      <c r="C19" s="20" t="s">
        <v>358</v>
      </c>
      <c r="D19" s="21">
        <v>12.7</v>
      </c>
      <c r="E19" s="22" t="s">
        <v>22</v>
      </c>
      <c r="F19" s="10" t="s">
        <v>18</v>
      </c>
    </row>
    <row r="20" spans="1:6" x14ac:dyDescent="0.2">
      <c r="A20" s="9" t="s">
        <v>8</v>
      </c>
      <c r="B20" s="10">
        <v>90091</v>
      </c>
      <c r="C20" s="11" t="s">
        <v>353</v>
      </c>
      <c r="D20" s="12">
        <v>14.7</v>
      </c>
      <c r="E20" s="13" t="s">
        <v>10</v>
      </c>
      <c r="F20" s="10" t="s">
        <v>18</v>
      </c>
    </row>
    <row r="21" spans="1:6" x14ac:dyDescent="0.2">
      <c r="A21" s="9" t="s">
        <v>8</v>
      </c>
      <c r="B21" s="10">
        <v>90092</v>
      </c>
      <c r="C21" s="11" t="s">
        <v>28</v>
      </c>
      <c r="D21" s="12">
        <v>19.600000000000001</v>
      </c>
      <c r="E21" s="13" t="s">
        <v>10</v>
      </c>
      <c r="F21" s="10" t="s">
        <v>18</v>
      </c>
    </row>
    <row r="22" spans="1:6" x14ac:dyDescent="0.2">
      <c r="A22" s="9" t="s">
        <v>8</v>
      </c>
      <c r="B22" s="10">
        <v>90093</v>
      </c>
      <c r="C22" s="11" t="s">
        <v>353</v>
      </c>
      <c r="D22" s="12">
        <v>19.3</v>
      </c>
      <c r="E22" s="13" t="s">
        <v>10</v>
      </c>
      <c r="F22" s="10" t="s">
        <v>18</v>
      </c>
    </row>
    <row r="23" spans="1:6" x14ac:dyDescent="0.2">
      <c r="A23" s="9" t="s">
        <v>8</v>
      </c>
      <c r="B23" s="10">
        <v>90629</v>
      </c>
      <c r="C23" s="20" t="s">
        <v>29</v>
      </c>
      <c r="D23" s="21">
        <v>14.2</v>
      </c>
      <c r="E23" s="22" t="s">
        <v>22</v>
      </c>
      <c r="F23" s="10" t="s">
        <v>18</v>
      </c>
    </row>
    <row r="24" spans="1:6" x14ac:dyDescent="0.2">
      <c r="A24" s="9" t="s">
        <v>8</v>
      </c>
      <c r="B24" s="10">
        <v>90096</v>
      </c>
      <c r="C24" s="20" t="s">
        <v>30</v>
      </c>
      <c r="D24" s="21">
        <v>25.2</v>
      </c>
      <c r="E24" s="22" t="s">
        <v>22</v>
      </c>
      <c r="F24" s="10" t="s">
        <v>18</v>
      </c>
    </row>
    <row r="25" spans="1:6" x14ac:dyDescent="0.2">
      <c r="A25" s="9" t="s">
        <v>8</v>
      </c>
      <c r="B25" s="10">
        <v>90671</v>
      </c>
      <c r="C25" s="20" t="s">
        <v>31</v>
      </c>
      <c r="D25" s="21">
        <v>20.9</v>
      </c>
      <c r="E25" s="22" t="s">
        <v>22</v>
      </c>
      <c r="F25" s="10" t="s">
        <v>18</v>
      </c>
    </row>
    <row r="26" spans="1:6" x14ac:dyDescent="0.2">
      <c r="A26" s="9" t="s">
        <v>8</v>
      </c>
      <c r="B26" s="10">
        <v>90098</v>
      </c>
      <c r="C26" s="20" t="s">
        <v>32</v>
      </c>
      <c r="D26" s="21">
        <v>17.2</v>
      </c>
      <c r="E26" s="22" t="s">
        <v>22</v>
      </c>
      <c r="F26" s="10" t="s">
        <v>18</v>
      </c>
    </row>
    <row r="27" spans="1:6" x14ac:dyDescent="0.2">
      <c r="A27" s="9" t="s">
        <v>8</v>
      </c>
      <c r="B27" s="10">
        <v>90099</v>
      </c>
      <c r="C27" s="26" t="s">
        <v>33</v>
      </c>
      <c r="D27" s="27">
        <v>38.1</v>
      </c>
      <c r="E27" s="28" t="s">
        <v>34</v>
      </c>
      <c r="F27" s="10" t="s">
        <v>18</v>
      </c>
    </row>
    <row r="28" spans="1:6" x14ac:dyDescent="0.2">
      <c r="A28" s="9" t="s">
        <v>8</v>
      </c>
      <c r="B28" s="10">
        <v>90014</v>
      </c>
      <c r="C28" s="14" t="s">
        <v>36</v>
      </c>
      <c r="D28" s="15">
        <v>105.6</v>
      </c>
      <c r="E28" s="16" t="s">
        <v>14</v>
      </c>
      <c r="F28" s="10" t="s">
        <v>35</v>
      </c>
    </row>
    <row r="29" spans="1:6" x14ac:dyDescent="0.2">
      <c r="A29" s="9" t="s">
        <v>8</v>
      </c>
      <c r="B29" s="10">
        <v>90102</v>
      </c>
      <c r="C29" s="26" t="s">
        <v>37</v>
      </c>
      <c r="D29" s="27">
        <v>15.7</v>
      </c>
      <c r="E29" s="28" t="s">
        <v>34</v>
      </c>
      <c r="F29" s="10" t="s">
        <v>11</v>
      </c>
    </row>
    <row r="30" spans="1:6" x14ac:dyDescent="0.2">
      <c r="A30" s="9" t="s">
        <v>8</v>
      </c>
      <c r="B30" s="10">
        <v>90103</v>
      </c>
      <c r="C30" s="11" t="s">
        <v>38</v>
      </c>
      <c r="D30" s="12">
        <v>11.8</v>
      </c>
      <c r="E30" s="13" t="s">
        <v>10</v>
      </c>
      <c r="F30" s="10" t="s">
        <v>11</v>
      </c>
    </row>
    <row r="31" spans="1:6" x14ac:dyDescent="0.2">
      <c r="A31" s="9" t="s">
        <v>8</v>
      </c>
      <c r="B31" s="10">
        <v>90104</v>
      </c>
      <c r="C31" s="11" t="s">
        <v>353</v>
      </c>
      <c r="D31" s="12">
        <v>10.3</v>
      </c>
      <c r="E31" s="13" t="s">
        <v>10</v>
      </c>
      <c r="F31" s="10" t="s">
        <v>11</v>
      </c>
    </row>
    <row r="32" spans="1:6" x14ac:dyDescent="0.2">
      <c r="A32" s="9" t="s">
        <v>8</v>
      </c>
      <c r="B32" s="10">
        <v>90105</v>
      </c>
      <c r="C32" s="11" t="s">
        <v>353</v>
      </c>
      <c r="D32" s="12">
        <v>10.199999999999999</v>
      </c>
      <c r="E32" s="13" t="s">
        <v>10</v>
      </c>
      <c r="F32" s="10" t="s">
        <v>11</v>
      </c>
    </row>
    <row r="33" spans="1:6" x14ac:dyDescent="0.2">
      <c r="A33" s="9" t="s">
        <v>8</v>
      </c>
      <c r="B33" s="10">
        <v>90106</v>
      </c>
      <c r="C33" s="11" t="s">
        <v>353</v>
      </c>
      <c r="D33" s="12">
        <v>9</v>
      </c>
      <c r="E33" s="13" t="s">
        <v>10</v>
      </c>
      <c r="F33" s="10" t="s">
        <v>11</v>
      </c>
    </row>
    <row r="34" spans="1:6" x14ac:dyDescent="0.2">
      <c r="A34" s="9" t="s">
        <v>8</v>
      </c>
      <c r="B34" s="10">
        <v>90107</v>
      </c>
      <c r="C34" s="23" t="s">
        <v>39</v>
      </c>
      <c r="D34" s="24">
        <v>18.899999999999999</v>
      </c>
      <c r="E34" s="25" t="s">
        <v>24</v>
      </c>
      <c r="F34" s="10" t="s">
        <v>11</v>
      </c>
    </row>
    <row r="35" spans="1:6" x14ac:dyDescent="0.2">
      <c r="A35" s="9" t="s">
        <v>8</v>
      </c>
      <c r="B35" s="10">
        <v>90549</v>
      </c>
      <c r="C35" s="23" t="s">
        <v>40</v>
      </c>
      <c r="D35" s="24">
        <v>70.400000000000006</v>
      </c>
      <c r="E35" s="25" t="s">
        <v>24</v>
      </c>
      <c r="F35" s="10" t="s">
        <v>11</v>
      </c>
    </row>
    <row r="36" spans="1:6" x14ac:dyDescent="0.2">
      <c r="A36" s="9"/>
      <c r="B36" s="10"/>
      <c r="C36" s="9"/>
      <c r="D36" s="10"/>
      <c r="E36" s="29"/>
      <c r="F36" s="10"/>
    </row>
    <row r="37" spans="1:6" x14ac:dyDescent="0.2">
      <c r="A37" s="9"/>
      <c r="B37" s="10"/>
      <c r="C37" s="9"/>
      <c r="D37" s="10"/>
      <c r="E37" s="29"/>
      <c r="F37" s="10"/>
    </row>
    <row r="38" spans="1:6" x14ac:dyDescent="0.2">
      <c r="A38" s="9" t="s">
        <v>41</v>
      </c>
      <c r="B38" s="10">
        <v>90001</v>
      </c>
      <c r="C38" s="30" t="s">
        <v>42</v>
      </c>
      <c r="D38" s="31">
        <v>28.3</v>
      </c>
      <c r="E38" s="32" t="s">
        <v>43</v>
      </c>
      <c r="F38" s="10" t="s">
        <v>11</v>
      </c>
    </row>
    <row r="39" spans="1:6" x14ac:dyDescent="0.2">
      <c r="A39" s="9" t="s">
        <v>41</v>
      </c>
      <c r="B39" s="10">
        <v>90002</v>
      </c>
      <c r="C39" s="30" t="s">
        <v>359</v>
      </c>
      <c r="D39" s="31">
        <v>21.2</v>
      </c>
      <c r="E39" s="32" t="s">
        <v>43</v>
      </c>
      <c r="F39" s="10" t="s">
        <v>11</v>
      </c>
    </row>
    <row r="40" spans="1:6" x14ac:dyDescent="0.2">
      <c r="A40" s="9" t="s">
        <v>41</v>
      </c>
      <c r="B40" s="10">
        <v>90003</v>
      </c>
      <c r="C40" s="30" t="s">
        <v>360</v>
      </c>
      <c r="D40" s="31">
        <v>11.7</v>
      </c>
      <c r="E40" s="32" t="s">
        <v>43</v>
      </c>
      <c r="F40" s="10" t="s">
        <v>11</v>
      </c>
    </row>
    <row r="41" spans="1:6" x14ac:dyDescent="0.2">
      <c r="A41" s="9" t="s">
        <v>41</v>
      </c>
      <c r="B41" s="10">
        <v>90004</v>
      </c>
      <c r="C41" s="11" t="s">
        <v>353</v>
      </c>
      <c r="D41" s="12">
        <v>16.100000000000001</v>
      </c>
      <c r="E41" s="13" t="s">
        <v>10</v>
      </c>
      <c r="F41" s="10" t="s">
        <v>11</v>
      </c>
    </row>
    <row r="42" spans="1:6" x14ac:dyDescent="0.2">
      <c r="A42" s="9" t="s">
        <v>41</v>
      </c>
      <c r="B42" s="10">
        <v>90005</v>
      </c>
      <c r="C42" s="11" t="s">
        <v>44</v>
      </c>
      <c r="D42" s="12">
        <v>11.8</v>
      </c>
      <c r="E42" s="13" t="s">
        <v>10</v>
      </c>
      <c r="F42" s="10" t="s">
        <v>11</v>
      </c>
    </row>
    <row r="43" spans="1:6" x14ac:dyDescent="0.2">
      <c r="A43" s="9" t="s">
        <v>41</v>
      </c>
      <c r="B43" s="10">
        <v>90006</v>
      </c>
      <c r="C43" s="11" t="s">
        <v>45</v>
      </c>
      <c r="D43" s="12">
        <v>11.8</v>
      </c>
      <c r="E43" s="13" t="s">
        <v>10</v>
      </c>
      <c r="F43" s="10" t="s">
        <v>11</v>
      </c>
    </row>
    <row r="44" spans="1:6" x14ac:dyDescent="0.2">
      <c r="A44" s="9" t="s">
        <v>41</v>
      </c>
      <c r="B44" s="10">
        <v>90042</v>
      </c>
      <c r="C44" s="26" t="s">
        <v>33</v>
      </c>
      <c r="D44" s="27">
        <v>50.4</v>
      </c>
      <c r="E44" s="28" t="s">
        <v>34</v>
      </c>
      <c r="F44" s="10" t="s">
        <v>46</v>
      </c>
    </row>
    <row r="45" spans="1:6" x14ac:dyDescent="0.2">
      <c r="A45" s="9" t="s">
        <v>41</v>
      </c>
      <c r="B45" s="33">
        <v>90043</v>
      </c>
      <c r="C45" s="34" t="s">
        <v>47</v>
      </c>
      <c r="D45" s="21">
        <v>33</v>
      </c>
      <c r="E45" s="22" t="s">
        <v>22</v>
      </c>
      <c r="F45" s="10" t="s">
        <v>46</v>
      </c>
    </row>
    <row r="46" spans="1:6" x14ac:dyDescent="0.2">
      <c r="A46" s="9" t="s">
        <v>41</v>
      </c>
      <c r="B46" s="33">
        <v>90044</v>
      </c>
      <c r="C46" s="34" t="s">
        <v>48</v>
      </c>
      <c r="D46" s="21">
        <v>2.7</v>
      </c>
      <c r="E46" s="22" t="s">
        <v>22</v>
      </c>
      <c r="F46" s="10" t="s">
        <v>46</v>
      </c>
    </row>
    <row r="47" spans="1:6" x14ac:dyDescent="0.2">
      <c r="A47" s="9" t="s">
        <v>41</v>
      </c>
      <c r="B47" s="33">
        <v>90045</v>
      </c>
      <c r="C47" s="34" t="s">
        <v>49</v>
      </c>
      <c r="D47" s="21">
        <v>7.5</v>
      </c>
      <c r="E47" s="22" t="s">
        <v>22</v>
      </c>
      <c r="F47" s="10" t="s">
        <v>46</v>
      </c>
    </row>
    <row r="48" spans="1:6" x14ac:dyDescent="0.2">
      <c r="A48" s="9" t="s">
        <v>41</v>
      </c>
      <c r="B48" s="33">
        <v>90046</v>
      </c>
      <c r="C48" s="34" t="s">
        <v>50</v>
      </c>
      <c r="D48" s="21">
        <v>29.2</v>
      </c>
      <c r="E48" s="22" t="s">
        <v>22</v>
      </c>
      <c r="F48" s="10" t="s">
        <v>46</v>
      </c>
    </row>
    <row r="49" spans="1:6" x14ac:dyDescent="0.2">
      <c r="A49" s="9" t="s">
        <v>41</v>
      </c>
      <c r="B49" s="33">
        <v>90047</v>
      </c>
      <c r="C49" s="11" t="s">
        <v>353</v>
      </c>
      <c r="D49" s="12">
        <v>6.2</v>
      </c>
      <c r="E49" s="13" t="s">
        <v>10</v>
      </c>
      <c r="F49" s="10" t="s">
        <v>46</v>
      </c>
    </row>
    <row r="50" spans="1:6" x14ac:dyDescent="0.2">
      <c r="A50" s="9" t="s">
        <v>41</v>
      </c>
      <c r="B50" s="33">
        <v>90048</v>
      </c>
      <c r="C50" s="34" t="s">
        <v>51</v>
      </c>
      <c r="D50" s="21">
        <v>14.6</v>
      </c>
      <c r="E50" s="22" t="s">
        <v>22</v>
      </c>
      <c r="F50" s="10" t="s">
        <v>46</v>
      </c>
    </row>
    <row r="51" spans="1:6" x14ac:dyDescent="0.2">
      <c r="A51" s="9" t="s">
        <v>41</v>
      </c>
      <c r="B51" s="33">
        <v>90049</v>
      </c>
      <c r="C51" s="34" t="s">
        <v>52</v>
      </c>
      <c r="D51" s="21">
        <v>3.8</v>
      </c>
      <c r="E51" s="22" t="s">
        <v>22</v>
      </c>
      <c r="F51" s="10" t="s">
        <v>46</v>
      </c>
    </row>
    <row r="52" spans="1:6" x14ac:dyDescent="0.2">
      <c r="A52" s="9" t="s">
        <v>41</v>
      </c>
      <c r="B52" s="33">
        <v>90050</v>
      </c>
      <c r="C52" s="34" t="s">
        <v>53</v>
      </c>
      <c r="D52" s="21">
        <v>5.4</v>
      </c>
      <c r="E52" s="22" t="s">
        <v>22</v>
      </c>
      <c r="F52" s="10" t="s">
        <v>46</v>
      </c>
    </row>
    <row r="53" spans="1:6" x14ac:dyDescent="0.2">
      <c r="A53" s="9" t="s">
        <v>41</v>
      </c>
      <c r="B53" s="33">
        <v>90051</v>
      </c>
      <c r="C53" s="34" t="s">
        <v>29</v>
      </c>
      <c r="D53" s="21">
        <v>22.9</v>
      </c>
      <c r="E53" s="22" t="s">
        <v>22</v>
      </c>
      <c r="F53" s="10" t="s">
        <v>46</v>
      </c>
    </row>
    <row r="54" spans="1:6" x14ac:dyDescent="0.2">
      <c r="A54" s="9" t="s">
        <v>41</v>
      </c>
      <c r="B54" s="33">
        <v>90052</v>
      </c>
      <c r="C54" s="11" t="s">
        <v>353</v>
      </c>
      <c r="D54" s="12">
        <v>15.9</v>
      </c>
      <c r="E54" s="13" t="s">
        <v>10</v>
      </c>
      <c r="F54" s="10" t="s">
        <v>46</v>
      </c>
    </row>
    <row r="55" spans="1:6" x14ac:dyDescent="0.2">
      <c r="A55" s="9" t="s">
        <v>41</v>
      </c>
      <c r="B55" s="33">
        <v>90053</v>
      </c>
      <c r="C55" s="36" t="s">
        <v>54</v>
      </c>
      <c r="D55" s="27">
        <v>3.8</v>
      </c>
      <c r="E55" s="28" t="s">
        <v>34</v>
      </c>
      <c r="F55" s="10" t="s">
        <v>46</v>
      </c>
    </row>
    <row r="56" spans="1:6" x14ac:dyDescent="0.2">
      <c r="A56" s="9" t="s">
        <v>41</v>
      </c>
      <c r="B56" s="33">
        <v>90054</v>
      </c>
      <c r="C56" s="34" t="s">
        <v>55</v>
      </c>
      <c r="D56" s="21">
        <v>7.8</v>
      </c>
      <c r="E56" s="22" t="s">
        <v>22</v>
      </c>
      <c r="F56" s="10" t="s">
        <v>46</v>
      </c>
    </row>
    <row r="57" spans="1:6" x14ac:dyDescent="0.2">
      <c r="A57" s="9" t="s">
        <v>41</v>
      </c>
      <c r="B57" s="33">
        <v>90055</v>
      </c>
      <c r="C57" s="34" t="s">
        <v>55</v>
      </c>
      <c r="D57" s="21">
        <v>15.5</v>
      </c>
      <c r="E57" s="22" t="s">
        <v>22</v>
      </c>
      <c r="F57" s="10" t="s">
        <v>46</v>
      </c>
    </row>
    <row r="58" spans="1:6" x14ac:dyDescent="0.2">
      <c r="A58" s="9" t="s">
        <v>41</v>
      </c>
      <c r="B58" s="33">
        <v>90056</v>
      </c>
      <c r="C58" s="34" t="s">
        <v>56</v>
      </c>
      <c r="D58" s="21">
        <v>15.4</v>
      </c>
      <c r="E58" s="22" t="s">
        <v>22</v>
      </c>
      <c r="F58" s="10" t="s">
        <v>46</v>
      </c>
    </row>
    <row r="59" spans="1:6" x14ac:dyDescent="0.2">
      <c r="A59" s="9" t="s">
        <v>41</v>
      </c>
      <c r="B59" s="33">
        <v>90057</v>
      </c>
      <c r="C59" s="11" t="s">
        <v>353</v>
      </c>
      <c r="D59" s="12">
        <v>12</v>
      </c>
      <c r="E59" s="13" t="s">
        <v>10</v>
      </c>
      <c r="F59" s="10" t="s">
        <v>46</v>
      </c>
    </row>
    <row r="60" spans="1:6" x14ac:dyDescent="0.2">
      <c r="A60" s="9" t="s">
        <v>41</v>
      </c>
      <c r="B60" s="33">
        <v>90058</v>
      </c>
      <c r="C60" s="34" t="s">
        <v>57</v>
      </c>
      <c r="D60" s="21">
        <v>11.9</v>
      </c>
      <c r="E60" s="22" t="s">
        <v>22</v>
      </c>
      <c r="F60" s="10" t="s">
        <v>46</v>
      </c>
    </row>
    <row r="61" spans="1:6" x14ac:dyDescent="0.2">
      <c r="A61" s="9" t="s">
        <v>41</v>
      </c>
      <c r="B61" s="33">
        <v>90059</v>
      </c>
      <c r="C61" s="34" t="s">
        <v>58</v>
      </c>
      <c r="D61" s="21">
        <v>21.1</v>
      </c>
      <c r="E61" s="22" t="s">
        <v>22</v>
      </c>
      <c r="F61" s="10" t="s">
        <v>46</v>
      </c>
    </row>
    <row r="62" spans="1:6" x14ac:dyDescent="0.2">
      <c r="A62" s="9" t="s">
        <v>41</v>
      </c>
      <c r="B62" s="33">
        <v>90060</v>
      </c>
      <c r="C62" s="11" t="s">
        <v>353</v>
      </c>
      <c r="D62" s="12">
        <v>16.399999999999999</v>
      </c>
      <c r="E62" s="13" t="s">
        <v>10</v>
      </c>
      <c r="F62" s="10" t="s">
        <v>46</v>
      </c>
    </row>
    <row r="63" spans="1:6" x14ac:dyDescent="0.2">
      <c r="A63" s="9" t="s">
        <v>41</v>
      </c>
      <c r="B63" s="33">
        <v>90061</v>
      </c>
      <c r="C63" s="37" t="s">
        <v>59</v>
      </c>
      <c r="D63" s="18">
        <v>85.3</v>
      </c>
      <c r="E63" s="19" t="s">
        <v>17</v>
      </c>
      <c r="F63" s="10" t="s">
        <v>352</v>
      </c>
    </row>
    <row r="64" spans="1:6" x14ac:dyDescent="0.2">
      <c r="A64" s="9" t="s">
        <v>41</v>
      </c>
      <c r="B64" s="33">
        <v>90062</v>
      </c>
      <c r="C64" s="38" t="s">
        <v>60</v>
      </c>
      <c r="D64" s="24">
        <v>8</v>
      </c>
      <c r="E64" s="25" t="s">
        <v>24</v>
      </c>
      <c r="F64" s="10" t="s">
        <v>46</v>
      </c>
    </row>
    <row r="65" spans="1:6" x14ac:dyDescent="0.2">
      <c r="A65" s="9" t="s">
        <v>41</v>
      </c>
      <c r="B65" s="33">
        <v>90063</v>
      </c>
      <c r="C65" s="37" t="s">
        <v>61</v>
      </c>
      <c r="D65" s="18">
        <v>66.5</v>
      </c>
      <c r="E65" s="19" t="s">
        <v>17</v>
      </c>
      <c r="F65" s="10" t="s">
        <v>352</v>
      </c>
    </row>
    <row r="66" spans="1:6" x14ac:dyDescent="0.2">
      <c r="A66" s="9" t="s">
        <v>41</v>
      </c>
      <c r="B66" s="33">
        <v>90012</v>
      </c>
      <c r="C66" s="14" t="s">
        <v>36</v>
      </c>
      <c r="D66" s="15">
        <v>84.8</v>
      </c>
      <c r="E66" s="16" t="s">
        <v>14</v>
      </c>
      <c r="F66" s="10" t="s">
        <v>35</v>
      </c>
    </row>
    <row r="67" spans="1:6" x14ac:dyDescent="0.2">
      <c r="A67" s="9"/>
      <c r="B67" s="33"/>
      <c r="C67" s="9"/>
      <c r="D67" s="10"/>
      <c r="E67" s="29"/>
      <c r="F67" s="10"/>
    </row>
    <row r="68" spans="1:6" x14ac:dyDescent="0.2">
      <c r="A68" s="9"/>
      <c r="B68" s="33"/>
      <c r="C68" s="9"/>
      <c r="D68" s="10"/>
      <c r="E68" s="29"/>
      <c r="F68" s="10"/>
    </row>
    <row r="69" spans="1:6" x14ac:dyDescent="0.2">
      <c r="A69" s="9" t="s">
        <v>62</v>
      </c>
      <c r="B69" s="33">
        <v>90064</v>
      </c>
      <c r="C69" s="11" t="s">
        <v>353</v>
      </c>
      <c r="D69" s="12">
        <v>16</v>
      </c>
      <c r="E69" s="13" t="s">
        <v>10</v>
      </c>
      <c r="F69" s="10" t="s">
        <v>46</v>
      </c>
    </row>
    <row r="70" spans="1:6" x14ac:dyDescent="0.2">
      <c r="A70" s="9" t="s">
        <v>62</v>
      </c>
      <c r="B70" s="33">
        <v>90065</v>
      </c>
      <c r="C70" s="11" t="s">
        <v>353</v>
      </c>
      <c r="D70" s="12">
        <v>16.100000000000001</v>
      </c>
      <c r="E70" s="13" t="s">
        <v>10</v>
      </c>
      <c r="F70" s="10" t="s">
        <v>46</v>
      </c>
    </row>
    <row r="71" spans="1:6" x14ac:dyDescent="0.2">
      <c r="A71" s="9" t="s">
        <v>62</v>
      </c>
      <c r="B71" s="33">
        <v>90066</v>
      </c>
      <c r="C71" s="34" t="s">
        <v>63</v>
      </c>
      <c r="D71" s="21">
        <v>15.9</v>
      </c>
      <c r="E71" s="22" t="s">
        <v>22</v>
      </c>
      <c r="F71" s="10" t="s">
        <v>64</v>
      </c>
    </row>
    <row r="72" spans="1:6" x14ac:dyDescent="0.2">
      <c r="A72" s="9" t="s">
        <v>62</v>
      </c>
      <c r="B72" s="33">
        <v>90067</v>
      </c>
      <c r="C72" s="34" t="s">
        <v>65</v>
      </c>
      <c r="D72" s="21">
        <v>30.9</v>
      </c>
      <c r="E72" s="22" t="s">
        <v>22</v>
      </c>
      <c r="F72" s="10" t="s">
        <v>64</v>
      </c>
    </row>
    <row r="73" spans="1:6" x14ac:dyDescent="0.2">
      <c r="A73" s="9" t="s">
        <v>62</v>
      </c>
      <c r="B73" s="33">
        <v>90068</v>
      </c>
      <c r="C73" s="38" t="s">
        <v>66</v>
      </c>
      <c r="D73" s="24">
        <v>14.7</v>
      </c>
      <c r="E73" s="25" t="s">
        <v>24</v>
      </c>
      <c r="F73" s="10" t="s">
        <v>11</v>
      </c>
    </row>
    <row r="74" spans="1:6" x14ac:dyDescent="0.2">
      <c r="A74" s="9" t="s">
        <v>62</v>
      </c>
      <c r="B74" s="33">
        <v>90069</v>
      </c>
      <c r="C74" s="34" t="s">
        <v>67</v>
      </c>
      <c r="D74" s="21">
        <v>14.3</v>
      </c>
      <c r="E74" s="22" t="s">
        <v>22</v>
      </c>
      <c r="F74" s="10" t="s">
        <v>64</v>
      </c>
    </row>
    <row r="75" spans="1:6" x14ac:dyDescent="0.2">
      <c r="A75" s="9" t="s">
        <v>62</v>
      </c>
      <c r="B75" s="33">
        <v>90070</v>
      </c>
      <c r="C75" s="11" t="s">
        <v>353</v>
      </c>
      <c r="D75" s="12">
        <v>19.600000000000001</v>
      </c>
      <c r="E75" s="13" t="s">
        <v>10</v>
      </c>
      <c r="F75" s="10" t="s">
        <v>64</v>
      </c>
    </row>
    <row r="76" spans="1:6" x14ac:dyDescent="0.2">
      <c r="A76" s="9" t="s">
        <v>62</v>
      </c>
      <c r="B76" s="33">
        <v>90071</v>
      </c>
      <c r="C76" s="11" t="s">
        <v>353</v>
      </c>
      <c r="D76" s="12">
        <v>14.7</v>
      </c>
      <c r="E76" s="13" t="s">
        <v>10</v>
      </c>
      <c r="F76" s="10" t="s">
        <v>64</v>
      </c>
    </row>
    <row r="77" spans="1:6" x14ac:dyDescent="0.2">
      <c r="A77" s="9" t="s">
        <v>62</v>
      </c>
      <c r="B77" s="33">
        <v>90072</v>
      </c>
      <c r="C77" s="35" t="s">
        <v>68</v>
      </c>
      <c r="D77" s="12">
        <v>14.7</v>
      </c>
      <c r="E77" s="13" t="s">
        <v>10</v>
      </c>
      <c r="F77" s="10" t="s">
        <v>64</v>
      </c>
    </row>
    <row r="78" spans="1:6" x14ac:dyDescent="0.2">
      <c r="A78" s="9" t="s">
        <v>62</v>
      </c>
      <c r="B78" s="33">
        <v>90073</v>
      </c>
      <c r="C78" s="35" t="s">
        <v>69</v>
      </c>
      <c r="D78" s="12">
        <v>17.8</v>
      </c>
      <c r="E78" s="13" t="s">
        <v>10</v>
      </c>
      <c r="F78" s="10" t="s">
        <v>64</v>
      </c>
    </row>
    <row r="79" spans="1:6" x14ac:dyDescent="0.2">
      <c r="A79" s="9" t="s">
        <v>62</v>
      </c>
      <c r="B79" s="33">
        <v>90074</v>
      </c>
      <c r="C79" s="34" t="s">
        <v>70</v>
      </c>
      <c r="D79" s="21">
        <v>11.8</v>
      </c>
      <c r="E79" s="22" t="s">
        <v>22</v>
      </c>
      <c r="F79" s="10" t="s">
        <v>64</v>
      </c>
    </row>
    <row r="80" spans="1:6" x14ac:dyDescent="0.2">
      <c r="A80" s="9" t="s">
        <v>62</v>
      </c>
      <c r="B80" s="33">
        <v>90075</v>
      </c>
      <c r="C80" s="11" t="s">
        <v>353</v>
      </c>
      <c r="D80" s="12">
        <v>11.5</v>
      </c>
      <c r="E80" s="13" t="s">
        <v>10</v>
      </c>
      <c r="F80" s="10" t="s">
        <v>64</v>
      </c>
    </row>
    <row r="81" spans="1:6" x14ac:dyDescent="0.2">
      <c r="A81" s="9" t="s">
        <v>62</v>
      </c>
      <c r="B81" s="33">
        <v>90076</v>
      </c>
      <c r="C81" s="11" t="s">
        <v>353</v>
      </c>
      <c r="D81" s="12">
        <v>16.2</v>
      </c>
      <c r="E81" s="13" t="s">
        <v>10</v>
      </c>
      <c r="F81" s="10" t="s">
        <v>64</v>
      </c>
    </row>
    <row r="82" spans="1:6" x14ac:dyDescent="0.2">
      <c r="A82" s="9" t="s">
        <v>62</v>
      </c>
      <c r="B82" s="33">
        <v>90077</v>
      </c>
      <c r="C82" s="11" t="s">
        <v>353</v>
      </c>
      <c r="D82" s="12">
        <v>15.7</v>
      </c>
      <c r="E82" s="13" t="s">
        <v>10</v>
      </c>
      <c r="F82" s="10" t="s">
        <v>64</v>
      </c>
    </row>
    <row r="83" spans="1:6" x14ac:dyDescent="0.2">
      <c r="A83" s="9" t="s">
        <v>62</v>
      </c>
      <c r="B83" s="33">
        <v>90078</v>
      </c>
      <c r="C83" s="36" t="s">
        <v>71</v>
      </c>
      <c r="D83" s="27">
        <v>54</v>
      </c>
      <c r="E83" s="28" t="s">
        <v>34</v>
      </c>
      <c r="F83" s="10" t="s">
        <v>64</v>
      </c>
    </row>
    <row r="84" spans="1:6" x14ac:dyDescent="0.2">
      <c r="A84" s="9" t="s">
        <v>62</v>
      </c>
      <c r="B84" s="33">
        <v>90304</v>
      </c>
      <c r="C84" s="37" t="s">
        <v>72</v>
      </c>
      <c r="D84" s="18">
        <v>66.5</v>
      </c>
      <c r="E84" s="19" t="s">
        <v>17</v>
      </c>
      <c r="F84" s="10" t="s">
        <v>352</v>
      </c>
    </row>
    <row r="85" spans="1:6" x14ac:dyDescent="0.2">
      <c r="A85" s="9" t="s">
        <v>62</v>
      </c>
      <c r="B85" s="33">
        <v>90626</v>
      </c>
      <c r="C85" s="11" t="s">
        <v>353</v>
      </c>
      <c r="D85" s="39">
        <v>10.8</v>
      </c>
      <c r="E85" s="13" t="s">
        <v>10</v>
      </c>
      <c r="F85" s="33" t="s">
        <v>11</v>
      </c>
    </row>
    <row r="86" spans="1:6" x14ac:dyDescent="0.2">
      <c r="A86" s="9" t="s">
        <v>62</v>
      </c>
      <c r="B86" s="33">
        <v>90627</v>
      </c>
      <c r="C86" s="11" t="s">
        <v>353</v>
      </c>
      <c r="D86" s="39">
        <v>7.7</v>
      </c>
      <c r="E86" s="13" t="s">
        <v>10</v>
      </c>
      <c r="F86" s="10" t="s">
        <v>64</v>
      </c>
    </row>
    <row r="87" spans="1:6" x14ac:dyDescent="0.2">
      <c r="A87" s="9" t="s">
        <v>62</v>
      </c>
      <c r="B87" s="33">
        <v>90628</v>
      </c>
      <c r="C87" s="34" t="s">
        <v>73</v>
      </c>
      <c r="D87" s="40">
        <v>6.7</v>
      </c>
      <c r="E87" s="22" t="s">
        <v>22</v>
      </c>
      <c r="F87" s="33" t="s">
        <v>11</v>
      </c>
    </row>
    <row r="88" spans="1:6" x14ac:dyDescent="0.2">
      <c r="A88" s="9" t="s">
        <v>62</v>
      </c>
      <c r="B88" s="33">
        <v>90100</v>
      </c>
      <c r="C88" s="35" t="s">
        <v>74</v>
      </c>
      <c r="D88" s="39">
        <v>32.5</v>
      </c>
      <c r="E88" s="13" t="s">
        <v>10</v>
      </c>
      <c r="F88" s="10" t="s">
        <v>64</v>
      </c>
    </row>
    <row r="89" spans="1:6" x14ac:dyDescent="0.2">
      <c r="A89" s="9" t="s">
        <v>62</v>
      </c>
      <c r="B89" s="33">
        <v>90101</v>
      </c>
      <c r="C89" s="37" t="s">
        <v>75</v>
      </c>
      <c r="D89" s="41">
        <v>79.7</v>
      </c>
      <c r="E89" s="19" t="s">
        <v>17</v>
      </c>
      <c r="F89" s="33" t="s">
        <v>352</v>
      </c>
    </row>
    <row r="90" spans="1:6" x14ac:dyDescent="0.2">
      <c r="A90" s="9" t="s">
        <v>62</v>
      </c>
      <c r="B90" s="33">
        <v>90041</v>
      </c>
      <c r="C90" s="35" t="s">
        <v>69</v>
      </c>
      <c r="D90" s="39">
        <v>48.9</v>
      </c>
      <c r="E90" s="13" t="s">
        <v>10</v>
      </c>
      <c r="F90" s="33" t="s">
        <v>11</v>
      </c>
    </row>
    <row r="91" spans="1:6" x14ac:dyDescent="0.2">
      <c r="A91" s="9" t="s">
        <v>62</v>
      </c>
      <c r="B91" s="33">
        <v>90013</v>
      </c>
      <c r="C91" s="42" t="s">
        <v>36</v>
      </c>
      <c r="D91" s="43">
        <v>95.9</v>
      </c>
      <c r="E91" s="16" t="s">
        <v>14</v>
      </c>
      <c r="F91" s="10" t="s">
        <v>35</v>
      </c>
    </row>
    <row r="92" spans="1:6" x14ac:dyDescent="0.2">
      <c r="A92" s="9" t="s">
        <v>62</v>
      </c>
      <c r="B92" s="10" t="s">
        <v>76</v>
      </c>
      <c r="C92" s="38" t="s">
        <v>77</v>
      </c>
      <c r="D92" s="44">
        <v>10.8</v>
      </c>
      <c r="E92" s="25" t="s">
        <v>24</v>
      </c>
      <c r="F92" s="33" t="s">
        <v>11</v>
      </c>
    </row>
    <row r="93" spans="1:6" x14ac:dyDescent="0.2">
      <c r="A93" s="82" t="s">
        <v>361</v>
      </c>
      <c r="B93" s="83"/>
      <c r="C93" s="84"/>
      <c r="D93" s="85">
        <f>SUM(D4:D92)</f>
        <v>2066.4000000000005</v>
      </c>
      <c r="E93" s="86"/>
      <c r="F93" s="85"/>
    </row>
    <row r="94" spans="1:6" x14ac:dyDescent="0.2">
      <c r="A94" s="45"/>
      <c r="B94" s="46"/>
      <c r="C94" s="47"/>
      <c r="D94" s="48"/>
      <c r="E94" s="49"/>
      <c r="F94" s="48"/>
    </row>
    <row r="95" spans="1:6" x14ac:dyDescent="0.2">
      <c r="A95" s="45"/>
      <c r="B95" s="46"/>
      <c r="C95" s="47"/>
      <c r="D95" s="48"/>
      <c r="E95" s="49"/>
      <c r="F95" s="48"/>
    </row>
    <row r="96" spans="1:6" s="52" customFormat="1" ht="17" x14ac:dyDescent="0.2">
      <c r="A96" s="50" t="s">
        <v>0</v>
      </c>
      <c r="B96" s="51"/>
      <c r="C96" s="51"/>
      <c r="D96" s="69"/>
      <c r="E96" s="70"/>
      <c r="F96" s="51"/>
    </row>
    <row r="97" spans="1:6" ht="29" x14ac:dyDescent="0.2">
      <c r="A97" s="5" t="s">
        <v>342</v>
      </c>
      <c r="B97" s="3"/>
      <c r="C97" s="3"/>
      <c r="D97" s="71"/>
      <c r="E97" s="72"/>
      <c r="F97" s="3"/>
    </row>
    <row r="98" spans="1:6" ht="37" x14ac:dyDescent="0.2">
      <c r="A98" s="7" t="s">
        <v>2</v>
      </c>
      <c r="B98" s="7" t="s">
        <v>3</v>
      </c>
      <c r="C98" s="7" t="s">
        <v>4</v>
      </c>
      <c r="D98" s="33" t="s">
        <v>5</v>
      </c>
      <c r="E98" s="73" t="s">
        <v>6</v>
      </c>
      <c r="F98" s="7" t="s">
        <v>7</v>
      </c>
    </row>
    <row r="99" spans="1:6" x14ac:dyDescent="0.2">
      <c r="A99" s="9" t="s">
        <v>8</v>
      </c>
      <c r="B99" s="7">
        <v>90315</v>
      </c>
      <c r="C99" s="11" t="s">
        <v>353</v>
      </c>
      <c r="D99" s="39">
        <v>9.6</v>
      </c>
      <c r="E99" s="13" t="s">
        <v>10</v>
      </c>
      <c r="F99" s="7" t="s">
        <v>78</v>
      </c>
    </row>
    <row r="100" spans="1:6" x14ac:dyDescent="0.2">
      <c r="A100" s="9" t="s">
        <v>8</v>
      </c>
      <c r="B100" s="7">
        <v>90617</v>
      </c>
      <c r="C100" s="11" t="s">
        <v>353</v>
      </c>
      <c r="D100" s="12">
        <v>14.3</v>
      </c>
      <c r="E100" s="13" t="s">
        <v>10</v>
      </c>
      <c r="F100" s="9" t="s">
        <v>79</v>
      </c>
    </row>
    <row r="101" spans="1:6" x14ac:dyDescent="0.2">
      <c r="A101" s="9" t="s">
        <v>8</v>
      </c>
      <c r="B101" s="7">
        <v>90618</v>
      </c>
      <c r="C101" s="11" t="s">
        <v>353</v>
      </c>
      <c r="D101" s="12">
        <v>14.1</v>
      </c>
      <c r="E101" s="13" t="s">
        <v>10</v>
      </c>
      <c r="F101" s="9" t="s">
        <v>79</v>
      </c>
    </row>
    <row r="102" spans="1:6" x14ac:dyDescent="0.2">
      <c r="A102" s="9" t="s">
        <v>8</v>
      </c>
      <c r="B102" s="7">
        <v>90613</v>
      </c>
      <c r="C102" s="34" t="s">
        <v>80</v>
      </c>
      <c r="D102" s="40">
        <v>20.7</v>
      </c>
      <c r="E102" s="22" t="s">
        <v>22</v>
      </c>
      <c r="F102" s="9" t="s">
        <v>78</v>
      </c>
    </row>
    <row r="103" spans="1:6" x14ac:dyDescent="0.2">
      <c r="A103" s="9" t="s">
        <v>8</v>
      </c>
      <c r="B103" s="7">
        <v>90614</v>
      </c>
      <c r="C103" s="11" t="s">
        <v>353</v>
      </c>
      <c r="D103" s="39">
        <v>10.199999999999999</v>
      </c>
      <c r="E103" s="13" t="s">
        <v>10</v>
      </c>
      <c r="F103" s="9" t="s">
        <v>78</v>
      </c>
    </row>
    <row r="104" spans="1:6" x14ac:dyDescent="0.2">
      <c r="A104" s="9" t="s">
        <v>8</v>
      </c>
      <c r="B104" s="7">
        <v>90615</v>
      </c>
      <c r="C104" s="11" t="s">
        <v>353</v>
      </c>
      <c r="D104" s="39">
        <v>10.1</v>
      </c>
      <c r="E104" s="13" t="s">
        <v>10</v>
      </c>
      <c r="F104" s="9" t="s">
        <v>78</v>
      </c>
    </row>
    <row r="105" spans="1:6" x14ac:dyDescent="0.2">
      <c r="A105" s="9" t="s">
        <v>8</v>
      </c>
      <c r="B105" s="7">
        <v>90541</v>
      </c>
      <c r="C105" s="35" t="s">
        <v>68</v>
      </c>
      <c r="D105" s="12">
        <v>29</v>
      </c>
      <c r="E105" s="13" t="s">
        <v>10</v>
      </c>
      <c r="F105" s="9" t="s">
        <v>78</v>
      </c>
    </row>
    <row r="106" spans="1:6" x14ac:dyDescent="0.2">
      <c r="A106" s="9" t="s">
        <v>8</v>
      </c>
      <c r="B106" s="7">
        <v>90542</v>
      </c>
      <c r="C106" s="34" t="s">
        <v>81</v>
      </c>
      <c r="D106" s="21">
        <v>13.8</v>
      </c>
      <c r="E106" s="22" t="s">
        <v>22</v>
      </c>
      <c r="F106" s="9" t="s">
        <v>78</v>
      </c>
    </row>
    <row r="107" spans="1:6" x14ac:dyDescent="0.2">
      <c r="A107" s="9" t="s">
        <v>8</v>
      </c>
      <c r="B107" s="7">
        <v>90551</v>
      </c>
      <c r="C107" s="38" t="s">
        <v>82</v>
      </c>
      <c r="D107" s="24">
        <v>13.3</v>
      </c>
      <c r="E107" s="25" t="s">
        <v>24</v>
      </c>
      <c r="F107" s="9" t="s">
        <v>78</v>
      </c>
    </row>
    <row r="108" spans="1:6" x14ac:dyDescent="0.2">
      <c r="A108" s="9" t="s">
        <v>8</v>
      </c>
      <c r="B108" s="7">
        <v>90610</v>
      </c>
      <c r="C108" s="34" t="s">
        <v>83</v>
      </c>
      <c r="D108" s="21">
        <v>19.8</v>
      </c>
      <c r="E108" s="22" t="s">
        <v>22</v>
      </c>
      <c r="F108" s="9" t="s">
        <v>78</v>
      </c>
    </row>
    <row r="109" spans="1:6" x14ac:dyDescent="0.2">
      <c r="A109" s="9" t="s">
        <v>8</v>
      </c>
      <c r="B109" s="7">
        <v>90611</v>
      </c>
      <c r="C109" s="11" t="s">
        <v>353</v>
      </c>
      <c r="D109" s="12">
        <v>10.3</v>
      </c>
      <c r="E109" s="13" t="s">
        <v>10</v>
      </c>
      <c r="F109" s="9" t="s">
        <v>78</v>
      </c>
    </row>
    <row r="110" spans="1:6" x14ac:dyDescent="0.2">
      <c r="A110" s="9" t="s">
        <v>8</v>
      </c>
      <c r="B110" s="9">
        <v>90658</v>
      </c>
      <c r="C110" s="34" t="s">
        <v>84</v>
      </c>
      <c r="D110" s="21">
        <v>14.6</v>
      </c>
      <c r="E110" s="22" t="s">
        <v>22</v>
      </c>
      <c r="F110" s="9" t="s">
        <v>78</v>
      </c>
    </row>
    <row r="111" spans="1:6" x14ac:dyDescent="0.2">
      <c r="A111" s="9" t="s">
        <v>8</v>
      </c>
      <c r="B111" s="9">
        <v>90659</v>
      </c>
      <c r="C111" s="11" t="s">
        <v>353</v>
      </c>
      <c r="D111" s="12">
        <v>14.5</v>
      </c>
      <c r="E111" s="13" t="s">
        <v>10</v>
      </c>
      <c r="F111" s="9" t="s">
        <v>78</v>
      </c>
    </row>
    <row r="112" spans="1:6" x14ac:dyDescent="0.2">
      <c r="A112" s="9" t="s">
        <v>8</v>
      </c>
      <c r="B112" s="9">
        <v>90660</v>
      </c>
      <c r="C112" s="35" t="s">
        <v>85</v>
      </c>
      <c r="D112" s="12">
        <v>4.5</v>
      </c>
      <c r="E112" s="13" t="s">
        <v>10</v>
      </c>
      <c r="F112" s="9" t="s">
        <v>78</v>
      </c>
    </row>
    <row r="113" spans="1:6" x14ac:dyDescent="0.2">
      <c r="A113" s="9" t="s">
        <v>8</v>
      </c>
      <c r="B113" s="9">
        <v>90661</v>
      </c>
      <c r="C113" s="35" t="s">
        <v>86</v>
      </c>
      <c r="D113" s="12">
        <v>4.5</v>
      </c>
      <c r="E113" s="13" t="s">
        <v>10</v>
      </c>
      <c r="F113" s="9" t="s">
        <v>78</v>
      </c>
    </row>
    <row r="114" spans="1:6" x14ac:dyDescent="0.2">
      <c r="A114" s="9" t="s">
        <v>8</v>
      </c>
      <c r="B114" s="9">
        <v>90306</v>
      </c>
      <c r="C114" s="11" t="s">
        <v>353</v>
      </c>
      <c r="D114" s="12">
        <v>14</v>
      </c>
      <c r="E114" s="13" t="s">
        <v>10</v>
      </c>
      <c r="F114" s="9" t="s">
        <v>78</v>
      </c>
    </row>
    <row r="115" spans="1:6" x14ac:dyDescent="0.2">
      <c r="A115" s="9" t="s">
        <v>8</v>
      </c>
      <c r="B115" s="9">
        <v>90311</v>
      </c>
      <c r="C115" s="35" t="s">
        <v>87</v>
      </c>
      <c r="D115" s="12">
        <v>9.1</v>
      </c>
      <c r="E115" s="13" t="s">
        <v>10</v>
      </c>
      <c r="F115" s="9" t="s">
        <v>78</v>
      </c>
    </row>
    <row r="116" spans="1:6" x14ac:dyDescent="0.2">
      <c r="A116" s="9" t="s">
        <v>8</v>
      </c>
      <c r="B116" s="9">
        <v>90312</v>
      </c>
      <c r="C116" s="34" t="s">
        <v>88</v>
      </c>
      <c r="D116" s="21">
        <v>23.6</v>
      </c>
      <c r="E116" s="22" t="s">
        <v>22</v>
      </c>
      <c r="F116" s="9" t="s">
        <v>78</v>
      </c>
    </row>
    <row r="117" spans="1:6" x14ac:dyDescent="0.2">
      <c r="A117" s="9" t="s">
        <v>8</v>
      </c>
      <c r="B117" s="9">
        <v>90316</v>
      </c>
      <c r="C117" s="34" t="s">
        <v>67</v>
      </c>
      <c r="D117" s="21">
        <v>9.1</v>
      </c>
      <c r="E117" s="22" t="s">
        <v>22</v>
      </c>
      <c r="F117" s="9" t="s">
        <v>78</v>
      </c>
    </row>
    <row r="118" spans="1:6" x14ac:dyDescent="0.2">
      <c r="A118" s="9" t="s">
        <v>8</v>
      </c>
      <c r="B118" s="9">
        <v>90317</v>
      </c>
      <c r="C118" s="38" t="s">
        <v>89</v>
      </c>
      <c r="D118" s="24">
        <v>19.100000000000001</v>
      </c>
      <c r="E118" s="25" t="s">
        <v>24</v>
      </c>
      <c r="F118" s="9" t="s">
        <v>78</v>
      </c>
    </row>
    <row r="119" spans="1:6" x14ac:dyDescent="0.2">
      <c r="A119" s="9" t="s">
        <v>8</v>
      </c>
      <c r="B119" s="9">
        <v>90313</v>
      </c>
      <c r="C119" s="38" t="s">
        <v>65</v>
      </c>
      <c r="D119" s="24">
        <v>66.2</v>
      </c>
      <c r="E119" s="25" t="s">
        <v>24</v>
      </c>
      <c r="F119" s="9" t="s">
        <v>78</v>
      </c>
    </row>
    <row r="120" spans="1:6" x14ac:dyDescent="0.2">
      <c r="A120" s="9" t="s">
        <v>8</v>
      </c>
      <c r="B120" s="9">
        <v>90310</v>
      </c>
      <c r="C120" s="36" t="s">
        <v>90</v>
      </c>
      <c r="D120" s="27">
        <v>8.1999999999999993</v>
      </c>
      <c r="E120" s="28" t="s">
        <v>34</v>
      </c>
      <c r="F120" s="9" t="s">
        <v>78</v>
      </c>
    </row>
    <row r="121" spans="1:6" x14ac:dyDescent="0.2">
      <c r="A121" s="9" t="s">
        <v>8</v>
      </c>
      <c r="B121" s="9">
        <v>90309</v>
      </c>
      <c r="C121" s="37" t="s">
        <v>91</v>
      </c>
      <c r="D121" s="18">
        <v>62</v>
      </c>
      <c r="E121" s="19" t="s">
        <v>17</v>
      </c>
      <c r="F121" s="10" t="s">
        <v>352</v>
      </c>
    </row>
    <row r="122" spans="1:6" x14ac:dyDescent="0.2">
      <c r="A122" s="9" t="s">
        <v>8</v>
      </c>
      <c r="B122" s="9">
        <v>90318</v>
      </c>
      <c r="C122" s="34" t="s">
        <v>92</v>
      </c>
      <c r="D122" s="21">
        <v>4.5</v>
      </c>
      <c r="E122" s="22" t="s">
        <v>22</v>
      </c>
      <c r="F122" s="9" t="s">
        <v>78</v>
      </c>
    </row>
    <row r="123" spans="1:6" x14ac:dyDescent="0.2">
      <c r="A123" s="9" t="s">
        <v>8</v>
      </c>
      <c r="B123" s="9">
        <v>91001</v>
      </c>
      <c r="C123" s="34" t="s">
        <v>93</v>
      </c>
      <c r="D123" s="21">
        <v>9.1999999999999993</v>
      </c>
      <c r="E123" s="22" t="s">
        <v>22</v>
      </c>
      <c r="F123" s="9" t="s">
        <v>78</v>
      </c>
    </row>
    <row r="124" spans="1:6" x14ac:dyDescent="0.2">
      <c r="A124" s="9" t="s">
        <v>8</v>
      </c>
      <c r="B124" s="9">
        <v>90654</v>
      </c>
      <c r="C124" s="34" t="s">
        <v>94</v>
      </c>
      <c r="D124" s="21">
        <v>23.2</v>
      </c>
      <c r="E124" s="22" t="s">
        <v>22</v>
      </c>
      <c r="F124" s="9" t="s">
        <v>95</v>
      </c>
    </row>
    <row r="125" spans="1:6" x14ac:dyDescent="0.2">
      <c r="A125" s="9" t="s">
        <v>8</v>
      </c>
      <c r="B125" s="9">
        <v>91021</v>
      </c>
      <c r="C125" s="34" t="s">
        <v>96</v>
      </c>
      <c r="D125" s="21">
        <v>5.2</v>
      </c>
      <c r="E125" s="22" t="s">
        <v>22</v>
      </c>
      <c r="F125" s="9" t="s">
        <v>95</v>
      </c>
    </row>
    <row r="126" spans="1:6" x14ac:dyDescent="0.2">
      <c r="A126" s="9" t="s">
        <v>8</v>
      </c>
      <c r="B126" s="9" t="s">
        <v>97</v>
      </c>
      <c r="C126" s="36" t="s">
        <v>71</v>
      </c>
      <c r="D126" s="27">
        <v>40.4</v>
      </c>
      <c r="E126" s="28" t="s">
        <v>34</v>
      </c>
      <c r="F126" s="9" t="s">
        <v>78</v>
      </c>
    </row>
    <row r="127" spans="1:6" x14ac:dyDescent="0.2">
      <c r="A127" s="9" t="s">
        <v>8</v>
      </c>
      <c r="B127" s="9" t="s">
        <v>98</v>
      </c>
      <c r="C127" s="36" t="s">
        <v>71</v>
      </c>
      <c r="D127" s="27">
        <v>16.600000000000001</v>
      </c>
      <c r="E127" s="28" t="s">
        <v>34</v>
      </c>
      <c r="F127" s="9" t="s">
        <v>78</v>
      </c>
    </row>
    <row r="128" spans="1:6" x14ac:dyDescent="0.2">
      <c r="A128" s="9" t="s">
        <v>8</v>
      </c>
      <c r="B128" s="9" t="s">
        <v>99</v>
      </c>
      <c r="C128" s="36" t="s">
        <v>71</v>
      </c>
      <c r="D128" s="27">
        <v>8.6</v>
      </c>
      <c r="E128" s="28" t="s">
        <v>34</v>
      </c>
      <c r="F128" s="9" t="s">
        <v>78</v>
      </c>
    </row>
    <row r="129" spans="1:6" x14ac:dyDescent="0.2">
      <c r="A129" s="9" t="s">
        <v>8</v>
      </c>
      <c r="B129" s="9" t="s">
        <v>100</v>
      </c>
      <c r="C129" s="36" t="s">
        <v>71</v>
      </c>
      <c r="D129" s="27">
        <v>34.700000000000003</v>
      </c>
      <c r="E129" s="28" t="s">
        <v>34</v>
      </c>
      <c r="F129" s="9" t="s">
        <v>78</v>
      </c>
    </row>
    <row r="130" spans="1:6" x14ac:dyDescent="0.2">
      <c r="A130" s="9" t="s">
        <v>8</v>
      </c>
      <c r="B130" s="9" t="s">
        <v>101</v>
      </c>
      <c r="C130" s="36" t="s">
        <v>71</v>
      </c>
      <c r="D130" s="27">
        <v>4.5999999999999996</v>
      </c>
      <c r="E130" s="28" t="s">
        <v>34</v>
      </c>
      <c r="F130" s="9" t="s">
        <v>78</v>
      </c>
    </row>
    <row r="131" spans="1:6" x14ac:dyDescent="0.2">
      <c r="A131" s="9" t="s">
        <v>8</v>
      </c>
      <c r="B131" s="9" t="s">
        <v>102</v>
      </c>
      <c r="C131" s="42" t="s">
        <v>71</v>
      </c>
      <c r="D131" s="15">
        <v>12.7</v>
      </c>
      <c r="E131" s="16" t="s">
        <v>14</v>
      </c>
      <c r="F131" s="9" t="s">
        <v>78</v>
      </c>
    </row>
    <row r="132" spans="1:6" x14ac:dyDescent="0.2">
      <c r="A132" s="9"/>
      <c r="B132" s="9"/>
      <c r="C132" s="9"/>
      <c r="D132" s="10"/>
      <c r="E132" s="29"/>
      <c r="F132" s="9"/>
    </row>
    <row r="133" spans="1:6" x14ac:dyDescent="0.2">
      <c r="A133" s="9"/>
      <c r="B133" s="9"/>
      <c r="C133" s="9"/>
      <c r="D133" s="10"/>
      <c r="E133" s="29"/>
      <c r="F133" s="9"/>
    </row>
    <row r="134" spans="1:6" x14ac:dyDescent="0.2">
      <c r="A134" s="9" t="s">
        <v>103</v>
      </c>
      <c r="B134" s="7">
        <v>90599</v>
      </c>
      <c r="C134" s="38" t="s">
        <v>104</v>
      </c>
      <c r="D134" s="24">
        <v>6.6</v>
      </c>
      <c r="E134" s="25" t="s">
        <v>24</v>
      </c>
      <c r="F134" s="9" t="s">
        <v>105</v>
      </c>
    </row>
    <row r="135" spans="1:6" x14ac:dyDescent="0.2">
      <c r="A135" s="9" t="s">
        <v>103</v>
      </c>
      <c r="B135" s="7">
        <v>90601</v>
      </c>
      <c r="C135" s="37" t="s">
        <v>106</v>
      </c>
      <c r="D135" s="18">
        <v>60.6</v>
      </c>
      <c r="E135" s="19" t="s">
        <v>17</v>
      </c>
      <c r="F135" s="10" t="s">
        <v>352</v>
      </c>
    </row>
    <row r="136" spans="1:6" x14ac:dyDescent="0.2">
      <c r="A136" s="9" t="s">
        <v>103</v>
      </c>
      <c r="B136" s="7">
        <v>90602</v>
      </c>
      <c r="C136" s="37" t="s">
        <v>107</v>
      </c>
      <c r="D136" s="18">
        <v>85.6</v>
      </c>
      <c r="E136" s="19" t="s">
        <v>17</v>
      </c>
      <c r="F136" s="10" t="s">
        <v>352</v>
      </c>
    </row>
    <row r="137" spans="1:6" x14ac:dyDescent="0.2">
      <c r="A137" s="9" t="s">
        <v>103</v>
      </c>
      <c r="B137" s="7">
        <v>90603</v>
      </c>
      <c r="C137" s="37" t="s">
        <v>108</v>
      </c>
      <c r="D137" s="18">
        <v>7.8</v>
      </c>
      <c r="E137" s="19" t="s">
        <v>17</v>
      </c>
      <c r="F137" s="10" t="s">
        <v>352</v>
      </c>
    </row>
    <row r="138" spans="1:6" x14ac:dyDescent="0.2">
      <c r="A138" s="9" t="s">
        <v>103</v>
      </c>
      <c r="B138" s="7">
        <v>90604</v>
      </c>
      <c r="C138" s="11" t="s">
        <v>353</v>
      </c>
      <c r="D138" s="12">
        <v>10.1</v>
      </c>
      <c r="E138" s="13" t="s">
        <v>10</v>
      </c>
      <c r="F138" s="9" t="s">
        <v>105</v>
      </c>
    </row>
    <row r="139" spans="1:6" x14ac:dyDescent="0.2">
      <c r="A139" s="9" t="s">
        <v>103</v>
      </c>
      <c r="B139" s="7">
        <v>90605</v>
      </c>
      <c r="C139" s="11" t="s">
        <v>353</v>
      </c>
      <c r="D139" s="12">
        <v>10.1</v>
      </c>
      <c r="E139" s="13" t="s">
        <v>10</v>
      </c>
      <c r="F139" s="9" t="s">
        <v>105</v>
      </c>
    </row>
    <row r="140" spans="1:6" x14ac:dyDescent="0.2">
      <c r="A140" s="9" t="s">
        <v>103</v>
      </c>
      <c r="B140" s="7">
        <v>90606</v>
      </c>
      <c r="C140" s="11" t="s">
        <v>353</v>
      </c>
      <c r="D140" s="12">
        <v>9.1999999999999993</v>
      </c>
      <c r="E140" s="13" t="s">
        <v>10</v>
      </c>
      <c r="F140" s="9" t="s">
        <v>105</v>
      </c>
    </row>
    <row r="141" spans="1:6" x14ac:dyDescent="0.2">
      <c r="A141" s="9" t="s">
        <v>103</v>
      </c>
      <c r="B141" s="7">
        <v>90607</v>
      </c>
      <c r="C141" s="11" t="s">
        <v>353</v>
      </c>
      <c r="D141" s="12">
        <v>8.8000000000000007</v>
      </c>
      <c r="E141" s="13" t="s">
        <v>10</v>
      </c>
      <c r="F141" s="9" t="s">
        <v>105</v>
      </c>
    </row>
    <row r="142" spans="1:6" x14ac:dyDescent="0.2">
      <c r="A142" s="9" t="s">
        <v>103</v>
      </c>
      <c r="B142" s="7">
        <v>90608</v>
      </c>
      <c r="C142" s="11" t="s">
        <v>353</v>
      </c>
      <c r="D142" s="12">
        <v>8.8000000000000007</v>
      </c>
      <c r="E142" s="13" t="s">
        <v>10</v>
      </c>
      <c r="F142" s="9" t="s">
        <v>105</v>
      </c>
    </row>
    <row r="143" spans="1:6" x14ac:dyDescent="0.2">
      <c r="A143" s="9" t="s">
        <v>103</v>
      </c>
      <c r="B143" s="7">
        <v>91010</v>
      </c>
      <c r="C143" s="35" t="s">
        <v>109</v>
      </c>
      <c r="D143" s="12">
        <v>22</v>
      </c>
      <c r="E143" s="13" t="s">
        <v>10</v>
      </c>
      <c r="F143" s="9" t="s">
        <v>105</v>
      </c>
    </row>
    <row r="144" spans="1:6" x14ac:dyDescent="0.2">
      <c r="A144" s="9" t="s">
        <v>103</v>
      </c>
      <c r="B144" s="7">
        <v>90596</v>
      </c>
      <c r="C144" s="61" t="s">
        <v>110</v>
      </c>
      <c r="D144" s="74">
        <v>13.8</v>
      </c>
      <c r="E144" s="62" t="s">
        <v>350</v>
      </c>
      <c r="F144" s="9" t="s">
        <v>105</v>
      </c>
    </row>
    <row r="145" spans="1:6" x14ac:dyDescent="0.2">
      <c r="A145" s="9" t="s">
        <v>103</v>
      </c>
      <c r="B145" s="7">
        <v>90597</v>
      </c>
      <c r="C145" s="61" t="s">
        <v>111</v>
      </c>
      <c r="D145" s="74">
        <v>13.8</v>
      </c>
      <c r="E145" s="62" t="s">
        <v>350</v>
      </c>
      <c r="F145" s="9" t="s">
        <v>105</v>
      </c>
    </row>
    <row r="146" spans="1:6" x14ac:dyDescent="0.2">
      <c r="A146" s="9" t="s">
        <v>103</v>
      </c>
      <c r="B146" s="7">
        <v>90598</v>
      </c>
      <c r="C146" s="11" t="s">
        <v>353</v>
      </c>
      <c r="D146" s="12">
        <v>13.7</v>
      </c>
      <c r="E146" s="13" t="s">
        <v>10</v>
      </c>
      <c r="F146" s="9" t="s">
        <v>105</v>
      </c>
    </row>
    <row r="147" spans="1:6" x14ac:dyDescent="0.2">
      <c r="A147" s="9" t="s">
        <v>103</v>
      </c>
      <c r="B147" s="7">
        <v>91003</v>
      </c>
      <c r="C147" s="61" t="s">
        <v>113</v>
      </c>
      <c r="D147" s="74">
        <v>23.3</v>
      </c>
      <c r="E147" s="62" t="s">
        <v>350</v>
      </c>
      <c r="F147" s="9" t="s">
        <v>105</v>
      </c>
    </row>
    <row r="148" spans="1:6" x14ac:dyDescent="0.2">
      <c r="A148" s="9" t="s">
        <v>103</v>
      </c>
      <c r="B148" s="7">
        <v>91004</v>
      </c>
      <c r="C148" s="34" t="s">
        <v>114</v>
      </c>
      <c r="D148" s="21">
        <v>14.3</v>
      </c>
      <c r="E148" s="22" t="s">
        <v>22</v>
      </c>
      <c r="F148" s="9" t="s">
        <v>105</v>
      </c>
    </row>
    <row r="149" spans="1:6" x14ac:dyDescent="0.2">
      <c r="A149" s="9" t="s">
        <v>103</v>
      </c>
      <c r="B149" s="7">
        <v>91005</v>
      </c>
      <c r="C149" s="34" t="s">
        <v>115</v>
      </c>
      <c r="D149" s="21">
        <v>9.8000000000000007</v>
      </c>
      <c r="E149" s="22" t="s">
        <v>22</v>
      </c>
      <c r="F149" s="9" t="s">
        <v>105</v>
      </c>
    </row>
    <row r="150" spans="1:6" x14ac:dyDescent="0.2">
      <c r="A150" s="9" t="s">
        <v>103</v>
      </c>
      <c r="B150" s="7">
        <v>91011</v>
      </c>
      <c r="C150" s="34" t="s">
        <v>116</v>
      </c>
      <c r="D150" s="21">
        <v>9.1</v>
      </c>
      <c r="E150" s="22" t="s">
        <v>22</v>
      </c>
      <c r="F150" s="9" t="s">
        <v>105</v>
      </c>
    </row>
    <row r="151" spans="1:6" x14ac:dyDescent="0.2">
      <c r="A151" s="9" t="s">
        <v>103</v>
      </c>
      <c r="B151" s="7">
        <v>91012</v>
      </c>
      <c r="C151" s="61" t="s">
        <v>117</v>
      </c>
      <c r="D151" s="74">
        <v>8.8000000000000007</v>
      </c>
      <c r="E151" s="62" t="s">
        <v>350</v>
      </c>
      <c r="F151" s="9" t="s">
        <v>105</v>
      </c>
    </row>
    <row r="152" spans="1:6" x14ac:dyDescent="0.2">
      <c r="A152" s="9" t="s">
        <v>103</v>
      </c>
      <c r="B152" s="7">
        <v>91013</v>
      </c>
      <c r="C152" s="34" t="s">
        <v>118</v>
      </c>
      <c r="D152" s="21">
        <v>18.600000000000001</v>
      </c>
      <c r="E152" s="22" t="s">
        <v>22</v>
      </c>
      <c r="F152" s="9" t="s">
        <v>105</v>
      </c>
    </row>
    <row r="153" spans="1:6" x14ac:dyDescent="0.2">
      <c r="A153" s="9" t="s">
        <v>103</v>
      </c>
      <c r="B153" s="7">
        <v>91014</v>
      </c>
      <c r="C153" s="34" t="s">
        <v>119</v>
      </c>
      <c r="D153" s="21">
        <v>18.399999999999999</v>
      </c>
      <c r="E153" s="22" t="s">
        <v>22</v>
      </c>
      <c r="F153" s="9" t="s">
        <v>105</v>
      </c>
    </row>
    <row r="154" spans="1:6" x14ac:dyDescent="0.2">
      <c r="A154" s="9" t="s">
        <v>103</v>
      </c>
      <c r="B154" s="7">
        <v>91015</v>
      </c>
      <c r="C154" s="34" t="s">
        <v>120</v>
      </c>
      <c r="D154" s="21">
        <v>4.5</v>
      </c>
      <c r="E154" s="22" t="s">
        <v>22</v>
      </c>
      <c r="F154" s="9" t="s">
        <v>105</v>
      </c>
    </row>
    <row r="155" spans="1:6" x14ac:dyDescent="0.2">
      <c r="A155" s="9" t="s">
        <v>103</v>
      </c>
      <c r="B155" s="7">
        <v>90675</v>
      </c>
      <c r="C155" s="34" t="s">
        <v>121</v>
      </c>
      <c r="D155" s="21">
        <v>18.5</v>
      </c>
      <c r="E155" s="22" t="s">
        <v>22</v>
      </c>
      <c r="F155" s="9" t="s">
        <v>105</v>
      </c>
    </row>
    <row r="156" spans="1:6" x14ac:dyDescent="0.2">
      <c r="A156" s="9" t="s">
        <v>103</v>
      </c>
      <c r="B156" s="7">
        <v>91006</v>
      </c>
      <c r="C156" s="34" t="s">
        <v>122</v>
      </c>
      <c r="D156" s="21">
        <v>39.9</v>
      </c>
      <c r="E156" s="22" t="s">
        <v>22</v>
      </c>
      <c r="F156" s="9" t="s">
        <v>105</v>
      </c>
    </row>
    <row r="157" spans="1:6" x14ac:dyDescent="0.2">
      <c r="A157" s="9" t="s">
        <v>103</v>
      </c>
      <c r="B157" s="7">
        <v>91007</v>
      </c>
      <c r="C157" s="34" t="s">
        <v>123</v>
      </c>
      <c r="D157" s="21">
        <v>11</v>
      </c>
      <c r="E157" s="22" t="s">
        <v>22</v>
      </c>
      <c r="F157" s="9" t="s">
        <v>105</v>
      </c>
    </row>
    <row r="158" spans="1:6" x14ac:dyDescent="0.2">
      <c r="A158" s="9" t="s">
        <v>103</v>
      </c>
      <c r="B158" s="7">
        <v>91008</v>
      </c>
      <c r="C158" s="34" t="s">
        <v>124</v>
      </c>
      <c r="D158" s="21">
        <v>9.1999999999999993</v>
      </c>
      <c r="E158" s="22" t="s">
        <v>22</v>
      </c>
      <c r="F158" s="9" t="s">
        <v>105</v>
      </c>
    </row>
    <row r="159" spans="1:6" x14ac:dyDescent="0.2">
      <c r="A159" s="9" t="s">
        <v>103</v>
      </c>
      <c r="B159" s="7">
        <v>91009</v>
      </c>
      <c r="C159" s="61" t="s">
        <v>125</v>
      </c>
      <c r="D159" s="74">
        <v>14.5</v>
      </c>
      <c r="E159" s="62" t="s">
        <v>350</v>
      </c>
      <c r="F159" s="9" t="s">
        <v>105</v>
      </c>
    </row>
    <row r="160" spans="1:6" x14ac:dyDescent="0.2">
      <c r="A160" s="9" t="s">
        <v>103</v>
      </c>
      <c r="B160" s="7">
        <v>91016</v>
      </c>
      <c r="C160" s="34" t="s">
        <v>126</v>
      </c>
      <c r="D160" s="21">
        <v>5.6</v>
      </c>
      <c r="E160" s="22" t="s">
        <v>22</v>
      </c>
      <c r="F160" s="9" t="s">
        <v>105</v>
      </c>
    </row>
    <row r="161" spans="1:6" x14ac:dyDescent="0.2">
      <c r="A161" s="9" t="s">
        <v>103</v>
      </c>
      <c r="B161" s="7">
        <v>91017</v>
      </c>
      <c r="C161" s="34" t="s">
        <v>127</v>
      </c>
      <c r="D161" s="21">
        <v>16.100000000000001</v>
      </c>
      <c r="E161" s="22" t="s">
        <v>22</v>
      </c>
      <c r="F161" s="9" t="s">
        <v>105</v>
      </c>
    </row>
    <row r="162" spans="1:6" x14ac:dyDescent="0.2">
      <c r="A162" s="9" t="s">
        <v>103</v>
      </c>
      <c r="B162" s="7">
        <v>91018</v>
      </c>
      <c r="C162" s="11" t="s">
        <v>353</v>
      </c>
      <c r="D162" s="12">
        <v>9.3000000000000007</v>
      </c>
      <c r="E162" s="13" t="s">
        <v>10</v>
      </c>
      <c r="F162" s="9" t="s">
        <v>105</v>
      </c>
    </row>
    <row r="163" spans="1:6" x14ac:dyDescent="0.2">
      <c r="A163" s="9" t="s">
        <v>103</v>
      </c>
      <c r="B163" s="7">
        <v>91019</v>
      </c>
      <c r="C163" s="11" t="s">
        <v>353</v>
      </c>
      <c r="D163" s="12">
        <v>11.6</v>
      </c>
      <c r="E163" s="13" t="s">
        <v>10</v>
      </c>
      <c r="F163" s="9" t="s">
        <v>105</v>
      </c>
    </row>
    <row r="164" spans="1:6" x14ac:dyDescent="0.2">
      <c r="A164" s="9" t="s">
        <v>103</v>
      </c>
      <c r="B164" s="7">
        <v>91020</v>
      </c>
      <c r="C164" s="11" t="s">
        <v>353</v>
      </c>
      <c r="D164" s="12">
        <v>9.4</v>
      </c>
      <c r="E164" s="13" t="s">
        <v>10</v>
      </c>
      <c r="F164" s="9" t="s">
        <v>105</v>
      </c>
    </row>
    <row r="165" spans="1:6" x14ac:dyDescent="0.2">
      <c r="A165" s="9" t="s">
        <v>103</v>
      </c>
      <c r="B165" s="9" t="s">
        <v>128</v>
      </c>
      <c r="C165" s="26" t="s">
        <v>71</v>
      </c>
      <c r="D165" s="27">
        <v>16.899999999999999</v>
      </c>
      <c r="E165" s="28" t="s">
        <v>34</v>
      </c>
      <c r="F165" s="9" t="s">
        <v>105</v>
      </c>
    </row>
    <row r="166" spans="1:6" x14ac:dyDescent="0.2">
      <c r="A166" s="9" t="s">
        <v>103</v>
      </c>
      <c r="B166" s="9" t="s">
        <v>129</v>
      </c>
      <c r="C166" s="26" t="s">
        <v>71</v>
      </c>
      <c r="D166" s="27">
        <v>66.599999999999994</v>
      </c>
      <c r="E166" s="28" t="s">
        <v>34</v>
      </c>
      <c r="F166" s="9" t="s">
        <v>105</v>
      </c>
    </row>
    <row r="167" spans="1:6" x14ac:dyDescent="0.2">
      <c r="A167" s="9"/>
      <c r="B167" s="9"/>
      <c r="C167" s="9"/>
      <c r="D167" s="10"/>
      <c r="E167" s="29"/>
      <c r="F167" s="9"/>
    </row>
    <row r="168" spans="1:6" x14ac:dyDescent="0.2">
      <c r="A168" s="9"/>
      <c r="B168" s="9"/>
      <c r="C168" s="9"/>
      <c r="D168" s="10"/>
      <c r="E168" s="29"/>
      <c r="F168" s="9"/>
    </row>
    <row r="169" spans="1:6" x14ac:dyDescent="0.2">
      <c r="A169" s="9" t="s">
        <v>130</v>
      </c>
      <c r="B169" s="7">
        <v>90586</v>
      </c>
      <c r="C169" s="34" t="s">
        <v>131</v>
      </c>
      <c r="D169" s="21">
        <v>39.200000000000003</v>
      </c>
      <c r="E169" s="22" t="s">
        <v>22</v>
      </c>
      <c r="F169" s="9" t="s">
        <v>132</v>
      </c>
    </row>
    <row r="170" spans="1:6" x14ac:dyDescent="0.2">
      <c r="A170" s="9" t="s">
        <v>130</v>
      </c>
      <c r="B170" s="7">
        <v>90587</v>
      </c>
      <c r="C170" s="34" t="s">
        <v>133</v>
      </c>
      <c r="D170" s="21">
        <v>15.3</v>
      </c>
      <c r="E170" s="22" t="s">
        <v>22</v>
      </c>
      <c r="F170" s="9" t="s">
        <v>132</v>
      </c>
    </row>
    <row r="171" spans="1:6" x14ac:dyDescent="0.2">
      <c r="A171" s="9" t="s">
        <v>130</v>
      </c>
      <c r="B171" s="7">
        <v>90588</v>
      </c>
      <c r="C171" s="34" t="s">
        <v>134</v>
      </c>
      <c r="D171" s="21">
        <v>3.9</v>
      </c>
      <c r="E171" s="22" t="s">
        <v>22</v>
      </c>
      <c r="F171" s="9" t="s">
        <v>132</v>
      </c>
    </row>
    <row r="172" spans="1:6" x14ac:dyDescent="0.2">
      <c r="A172" s="9" t="s">
        <v>130</v>
      </c>
      <c r="B172" s="7">
        <v>90589</v>
      </c>
      <c r="C172" s="34" t="s">
        <v>56</v>
      </c>
      <c r="D172" s="21">
        <v>4.5</v>
      </c>
      <c r="E172" s="22" t="s">
        <v>22</v>
      </c>
      <c r="F172" s="9" t="s">
        <v>132</v>
      </c>
    </row>
    <row r="173" spans="1:6" x14ac:dyDescent="0.2">
      <c r="A173" s="9" t="s">
        <v>130</v>
      </c>
      <c r="B173" s="7">
        <v>90590</v>
      </c>
      <c r="C173" s="34" t="s">
        <v>135</v>
      </c>
      <c r="D173" s="21">
        <v>5.0999999999999996</v>
      </c>
      <c r="E173" s="22" t="s">
        <v>22</v>
      </c>
      <c r="F173" s="9" t="s">
        <v>132</v>
      </c>
    </row>
    <row r="174" spans="1:6" x14ac:dyDescent="0.2">
      <c r="A174" s="9" t="s">
        <v>130</v>
      </c>
      <c r="B174" s="7">
        <v>90582</v>
      </c>
      <c r="C174" s="34" t="s">
        <v>136</v>
      </c>
      <c r="D174" s="21">
        <v>10</v>
      </c>
      <c r="E174" s="22" t="s">
        <v>22</v>
      </c>
      <c r="F174" s="9" t="s">
        <v>132</v>
      </c>
    </row>
    <row r="175" spans="1:6" x14ac:dyDescent="0.2">
      <c r="A175" s="9" t="s">
        <v>130</v>
      </c>
      <c r="B175" s="7">
        <v>90583</v>
      </c>
      <c r="C175" s="34" t="s">
        <v>137</v>
      </c>
      <c r="D175" s="21">
        <v>15.3</v>
      </c>
      <c r="E175" s="22" t="s">
        <v>22</v>
      </c>
      <c r="F175" s="9" t="s">
        <v>132</v>
      </c>
    </row>
    <row r="176" spans="1:6" x14ac:dyDescent="0.2">
      <c r="A176" s="9" t="s">
        <v>130</v>
      </c>
      <c r="B176" s="7">
        <v>90584</v>
      </c>
      <c r="C176" s="34" t="s">
        <v>138</v>
      </c>
      <c r="D176" s="21">
        <v>9.5</v>
      </c>
      <c r="E176" s="22" t="s">
        <v>22</v>
      </c>
      <c r="F176" s="9" t="s">
        <v>132</v>
      </c>
    </row>
    <row r="177" spans="1:6" x14ac:dyDescent="0.2">
      <c r="A177" s="9" t="s">
        <v>130</v>
      </c>
      <c r="B177" s="7">
        <v>90585</v>
      </c>
      <c r="C177" s="34" t="s">
        <v>139</v>
      </c>
      <c r="D177" s="21">
        <v>14.1</v>
      </c>
      <c r="E177" s="22" t="s">
        <v>22</v>
      </c>
      <c r="F177" s="9" t="s">
        <v>132</v>
      </c>
    </row>
    <row r="178" spans="1:6" x14ac:dyDescent="0.2">
      <c r="A178" s="9" t="s">
        <v>130</v>
      </c>
      <c r="B178" s="7">
        <v>90577</v>
      </c>
      <c r="C178" s="35" t="s">
        <v>140</v>
      </c>
      <c r="D178" s="12">
        <v>4.2</v>
      </c>
      <c r="E178" s="13" t="s">
        <v>10</v>
      </c>
      <c r="F178" s="9" t="s">
        <v>132</v>
      </c>
    </row>
    <row r="179" spans="1:6" x14ac:dyDescent="0.2">
      <c r="A179" s="9" t="s">
        <v>130</v>
      </c>
      <c r="B179" s="7">
        <v>90578</v>
      </c>
      <c r="C179" s="11" t="s">
        <v>353</v>
      </c>
      <c r="D179" s="12">
        <v>14.8</v>
      </c>
      <c r="E179" s="13" t="s">
        <v>10</v>
      </c>
      <c r="F179" s="9" t="s">
        <v>132</v>
      </c>
    </row>
    <row r="180" spans="1:6" x14ac:dyDescent="0.2">
      <c r="A180" s="9" t="s">
        <v>130</v>
      </c>
      <c r="B180" s="7">
        <v>90579</v>
      </c>
      <c r="C180" s="11" t="s">
        <v>353</v>
      </c>
      <c r="D180" s="12">
        <v>10.199999999999999</v>
      </c>
      <c r="E180" s="13" t="s">
        <v>10</v>
      </c>
      <c r="F180" s="9" t="s">
        <v>132</v>
      </c>
    </row>
    <row r="181" spans="1:6" x14ac:dyDescent="0.2">
      <c r="A181" s="9" t="s">
        <v>130</v>
      </c>
      <c r="B181" s="7">
        <v>90580</v>
      </c>
      <c r="C181" s="11" t="s">
        <v>353</v>
      </c>
      <c r="D181" s="12">
        <v>12.6</v>
      </c>
      <c r="E181" s="13" t="s">
        <v>10</v>
      </c>
      <c r="F181" s="9" t="s">
        <v>132</v>
      </c>
    </row>
    <row r="182" spans="1:6" x14ac:dyDescent="0.2">
      <c r="A182" s="9" t="s">
        <v>130</v>
      </c>
      <c r="B182" s="7">
        <v>90450</v>
      </c>
      <c r="C182" s="11" t="s">
        <v>353</v>
      </c>
      <c r="D182" s="12">
        <v>9.1</v>
      </c>
      <c r="E182" s="13" t="s">
        <v>10</v>
      </c>
      <c r="F182" s="9" t="s">
        <v>132</v>
      </c>
    </row>
    <row r="183" spans="1:6" x14ac:dyDescent="0.2">
      <c r="A183" s="9" t="s">
        <v>130</v>
      </c>
      <c r="B183" s="7">
        <v>90452</v>
      </c>
      <c r="C183" s="35" t="s">
        <v>141</v>
      </c>
      <c r="D183" s="12">
        <v>9</v>
      </c>
      <c r="E183" s="13" t="s">
        <v>10</v>
      </c>
      <c r="F183" s="9" t="s">
        <v>132</v>
      </c>
    </row>
    <row r="184" spans="1:6" x14ac:dyDescent="0.2">
      <c r="A184" s="9" t="s">
        <v>130</v>
      </c>
      <c r="B184" s="7">
        <v>90453</v>
      </c>
      <c r="C184" s="11" t="s">
        <v>353</v>
      </c>
      <c r="D184" s="12">
        <v>9</v>
      </c>
      <c r="E184" s="13" t="s">
        <v>10</v>
      </c>
      <c r="F184" s="9" t="s">
        <v>132</v>
      </c>
    </row>
    <row r="185" spans="1:6" x14ac:dyDescent="0.2">
      <c r="A185" s="9" t="s">
        <v>130</v>
      </c>
      <c r="B185" s="7">
        <v>90454</v>
      </c>
      <c r="C185" s="11" t="s">
        <v>353</v>
      </c>
      <c r="D185" s="12">
        <v>9.1</v>
      </c>
      <c r="E185" s="13" t="s">
        <v>10</v>
      </c>
      <c r="F185" s="9" t="s">
        <v>132</v>
      </c>
    </row>
    <row r="186" spans="1:6" x14ac:dyDescent="0.2">
      <c r="A186" s="9" t="s">
        <v>130</v>
      </c>
      <c r="B186" s="7">
        <v>90455</v>
      </c>
      <c r="C186" s="11" t="s">
        <v>353</v>
      </c>
      <c r="D186" s="12">
        <v>8.9</v>
      </c>
      <c r="E186" s="13" t="s">
        <v>10</v>
      </c>
      <c r="F186" s="9" t="s">
        <v>132</v>
      </c>
    </row>
    <row r="187" spans="1:6" x14ac:dyDescent="0.2">
      <c r="A187" s="9" t="s">
        <v>130</v>
      </c>
      <c r="B187" s="7">
        <v>90478</v>
      </c>
      <c r="C187" s="35" t="s">
        <v>69</v>
      </c>
      <c r="D187" s="12">
        <v>18.3</v>
      </c>
      <c r="E187" s="13" t="s">
        <v>10</v>
      </c>
      <c r="F187" s="9" t="s">
        <v>132</v>
      </c>
    </row>
    <row r="188" spans="1:6" x14ac:dyDescent="0.2">
      <c r="A188" s="9" t="s">
        <v>130</v>
      </c>
      <c r="B188" s="7">
        <v>90439</v>
      </c>
      <c r="C188" s="61" t="s">
        <v>142</v>
      </c>
      <c r="D188" s="74">
        <v>18.600000000000001</v>
      </c>
      <c r="E188" s="62" t="s">
        <v>350</v>
      </c>
      <c r="F188" s="9" t="s">
        <v>132</v>
      </c>
    </row>
    <row r="189" spans="1:6" x14ac:dyDescent="0.2">
      <c r="A189" s="9" t="s">
        <v>130</v>
      </c>
      <c r="B189" s="7">
        <v>90440</v>
      </c>
      <c r="C189" s="61" t="s">
        <v>143</v>
      </c>
      <c r="D189" s="74">
        <v>9.1</v>
      </c>
      <c r="E189" s="62" t="s">
        <v>350</v>
      </c>
      <c r="F189" s="9" t="s">
        <v>132</v>
      </c>
    </row>
    <row r="190" spans="1:6" x14ac:dyDescent="0.2">
      <c r="A190" s="9" t="s">
        <v>130</v>
      </c>
      <c r="B190" s="7">
        <v>90441</v>
      </c>
      <c r="C190" s="61" t="s">
        <v>144</v>
      </c>
      <c r="D190" s="74">
        <v>9.3000000000000007</v>
      </c>
      <c r="E190" s="62" t="s">
        <v>350</v>
      </c>
      <c r="F190" s="9" t="s">
        <v>132</v>
      </c>
    </row>
    <row r="191" spans="1:6" x14ac:dyDescent="0.2">
      <c r="A191" s="9" t="s">
        <v>130</v>
      </c>
      <c r="B191" s="7">
        <v>90444</v>
      </c>
      <c r="C191" s="34" t="s">
        <v>145</v>
      </c>
      <c r="D191" s="21">
        <v>9.1999999999999993</v>
      </c>
      <c r="E191" s="22" t="s">
        <v>22</v>
      </c>
      <c r="F191" s="9" t="s">
        <v>132</v>
      </c>
    </row>
    <row r="192" spans="1:6" x14ac:dyDescent="0.2">
      <c r="A192" s="9" t="s">
        <v>130</v>
      </c>
      <c r="B192" s="7">
        <v>90445</v>
      </c>
      <c r="C192" s="61" t="s">
        <v>146</v>
      </c>
      <c r="D192" s="74">
        <v>32.299999999999997</v>
      </c>
      <c r="E192" s="62" t="s">
        <v>350</v>
      </c>
      <c r="F192" s="9" t="s">
        <v>132</v>
      </c>
    </row>
    <row r="193" spans="1:6" x14ac:dyDescent="0.2">
      <c r="A193" s="9" t="s">
        <v>130</v>
      </c>
      <c r="B193" s="7">
        <v>90446</v>
      </c>
      <c r="C193" s="38" t="s">
        <v>320</v>
      </c>
      <c r="D193" s="24">
        <v>4.5</v>
      </c>
      <c r="E193" s="25" t="s">
        <v>24</v>
      </c>
      <c r="F193" s="9" t="s">
        <v>132</v>
      </c>
    </row>
    <row r="194" spans="1:6" x14ac:dyDescent="0.2">
      <c r="A194" s="9" t="s">
        <v>130</v>
      </c>
      <c r="B194" s="7">
        <v>90447</v>
      </c>
      <c r="C194" s="34" t="s">
        <v>147</v>
      </c>
      <c r="D194" s="21">
        <v>9.1</v>
      </c>
      <c r="E194" s="22" t="s">
        <v>22</v>
      </c>
      <c r="F194" s="9" t="s">
        <v>132</v>
      </c>
    </row>
    <row r="195" spans="1:6" x14ac:dyDescent="0.2">
      <c r="A195" s="9" t="s">
        <v>130</v>
      </c>
      <c r="B195" s="7">
        <v>90448</v>
      </c>
      <c r="C195" s="34" t="s">
        <v>148</v>
      </c>
      <c r="D195" s="21">
        <v>9</v>
      </c>
      <c r="E195" s="22" t="s">
        <v>22</v>
      </c>
      <c r="F195" s="9" t="s">
        <v>132</v>
      </c>
    </row>
    <row r="196" spans="1:6" x14ac:dyDescent="0.2">
      <c r="A196" s="9" t="s">
        <v>130</v>
      </c>
      <c r="B196" s="7">
        <v>90449</v>
      </c>
      <c r="C196" s="34" t="s">
        <v>149</v>
      </c>
      <c r="D196" s="21">
        <v>9</v>
      </c>
      <c r="E196" s="22" t="s">
        <v>22</v>
      </c>
      <c r="F196" s="9" t="s">
        <v>132</v>
      </c>
    </row>
    <row r="197" spans="1:6" x14ac:dyDescent="0.2">
      <c r="A197" s="9" t="s">
        <v>130</v>
      </c>
      <c r="B197" s="7">
        <v>90630</v>
      </c>
      <c r="C197" s="34" t="s">
        <v>150</v>
      </c>
      <c r="D197" s="21">
        <v>23.1</v>
      </c>
      <c r="E197" s="22" t="s">
        <v>22</v>
      </c>
      <c r="F197" s="9" t="s">
        <v>132</v>
      </c>
    </row>
    <row r="198" spans="1:6" x14ac:dyDescent="0.2">
      <c r="A198" s="9" t="s">
        <v>130</v>
      </c>
      <c r="B198" s="9" t="s">
        <v>151</v>
      </c>
      <c r="C198" s="34" t="s">
        <v>152</v>
      </c>
      <c r="D198" s="21">
        <v>22.1</v>
      </c>
      <c r="E198" s="22" t="s">
        <v>22</v>
      </c>
      <c r="F198" s="9" t="s">
        <v>132</v>
      </c>
    </row>
    <row r="199" spans="1:6" x14ac:dyDescent="0.2">
      <c r="A199" s="9" t="s">
        <v>130</v>
      </c>
      <c r="B199" s="9" t="s">
        <v>153</v>
      </c>
      <c r="C199" s="34" t="s">
        <v>152</v>
      </c>
      <c r="D199" s="21">
        <v>13.1</v>
      </c>
      <c r="E199" s="22" t="s">
        <v>22</v>
      </c>
      <c r="F199" s="9" t="s">
        <v>132</v>
      </c>
    </row>
    <row r="200" spans="1:6" x14ac:dyDescent="0.2">
      <c r="A200" s="9" t="s">
        <v>130</v>
      </c>
      <c r="B200" s="9" t="s">
        <v>154</v>
      </c>
      <c r="C200" s="34" t="s">
        <v>152</v>
      </c>
      <c r="D200" s="21">
        <v>3.7</v>
      </c>
      <c r="E200" s="22" t="s">
        <v>22</v>
      </c>
      <c r="F200" s="9" t="s">
        <v>132</v>
      </c>
    </row>
    <row r="201" spans="1:6" x14ac:dyDescent="0.2">
      <c r="A201" s="9" t="s">
        <v>130</v>
      </c>
      <c r="B201" s="9" t="s">
        <v>155</v>
      </c>
      <c r="C201" s="34" t="s">
        <v>152</v>
      </c>
      <c r="D201" s="21">
        <v>8</v>
      </c>
      <c r="E201" s="22" t="s">
        <v>22</v>
      </c>
      <c r="F201" s="9" t="s">
        <v>132</v>
      </c>
    </row>
    <row r="202" spans="1:6" x14ac:dyDescent="0.2">
      <c r="A202" s="9" t="s">
        <v>130</v>
      </c>
      <c r="B202" s="9" t="s">
        <v>156</v>
      </c>
      <c r="C202" s="34" t="s">
        <v>152</v>
      </c>
      <c r="D202" s="21">
        <v>2.4</v>
      </c>
      <c r="E202" s="22" t="s">
        <v>22</v>
      </c>
      <c r="F202" s="9" t="s">
        <v>132</v>
      </c>
    </row>
    <row r="203" spans="1:6" x14ac:dyDescent="0.2">
      <c r="A203" s="9" t="s">
        <v>130</v>
      </c>
      <c r="B203" s="9" t="s">
        <v>157</v>
      </c>
      <c r="C203" s="34" t="s">
        <v>152</v>
      </c>
      <c r="D203" s="21">
        <v>4</v>
      </c>
      <c r="E203" s="22" t="s">
        <v>22</v>
      </c>
      <c r="F203" s="9" t="s">
        <v>132</v>
      </c>
    </row>
    <row r="204" spans="1:6" x14ac:dyDescent="0.2">
      <c r="A204" s="9" t="s">
        <v>130</v>
      </c>
      <c r="B204" s="9" t="s">
        <v>158</v>
      </c>
      <c r="C204" s="34" t="s">
        <v>152</v>
      </c>
      <c r="D204" s="21">
        <v>3.6</v>
      </c>
      <c r="E204" s="22" t="s">
        <v>22</v>
      </c>
      <c r="F204" s="9" t="s">
        <v>132</v>
      </c>
    </row>
    <row r="205" spans="1:6" x14ac:dyDescent="0.2">
      <c r="A205" s="9" t="s">
        <v>130</v>
      </c>
      <c r="B205" s="9" t="s">
        <v>159</v>
      </c>
      <c r="C205" s="34" t="s">
        <v>152</v>
      </c>
      <c r="D205" s="21">
        <v>2.2000000000000002</v>
      </c>
      <c r="E205" s="22" t="s">
        <v>22</v>
      </c>
      <c r="F205" s="9" t="s">
        <v>132</v>
      </c>
    </row>
    <row r="206" spans="1:6" x14ac:dyDescent="0.2">
      <c r="A206" s="9" t="s">
        <v>130</v>
      </c>
      <c r="B206" s="9" t="s">
        <v>160</v>
      </c>
      <c r="C206" s="34" t="s">
        <v>152</v>
      </c>
      <c r="D206" s="21">
        <v>0.7</v>
      </c>
      <c r="E206" s="22" t="s">
        <v>22</v>
      </c>
      <c r="F206" s="9" t="s">
        <v>132</v>
      </c>
    </row>
    <row r="207" spans="1:6" x14ac:dyDescent="0.2">
      <c r="A207" s="9" t="s">
        <v>130</v>
      </c>
      <c r="B207" s="9" t="s">
        <v>161</v>
      </c>
      <c r="C207" s="34" t="s">
        <v>152</v>
      </c>
      <c r="D207" s="21">
        <v>1.1000000000000001</v>
      </c>
      <c r="E207" s="22" t="s">
        <v>22</v>
      </c>
      <c r="F207" s="9" t="s">
        <v>132</v>
      </c>
    </row>
    <row r="208" spans="1:6" x14ac:dyDescent="0.2">
      <c r="A208" s="9" t="s">
        <v>130</v>
      </c>
      <c r="B208" s="9" t="s">
        <v>162</v>
      </c>
      <c r="C208" s="20"/>
      <c r="D208" s="21">
        <v>2.8</v>
      </c>
      <c r="E208" s="22" t="s">
        <v>22</v>
      </c>
      <c r="F208" s="9" t="s">
        <v>132</v>
      </c>
    </row>
    <row r="209" spans="1:6" x14ac:dyDescent="0.2">
      <c r="A209" s="9" t="s">
        <v>130</v>
      </c>
      <c r="B209" s="9" t="s">
        <v>163</v>
      </c>
      <c r="C209" s="36" t="s">
        <v>71</v>
      </c>
      <c r="D209" s="27">
        <v>28.7</v>
      </c>
      <c r="E209" s="28" t="s">
        <v>34</v>
      </c>
      <c r="F209" s="9" t="s">
        <v>132</v>
      </c>
    </row>
    <row r="210" spans="1:6" x14ac:dyDescent="0.2">
      <c r="A210" s="9" t="s">
        <v>130</v>
      </c>
      <c r="B210" s="9" t="s">
        <v>164</v>
      </c>
      <c r="C210" s="36" t="s">
        <v>71</v>
      </c>
      <c r="D210" s="27">
        <v>14.3</v>
      </c>
      <c r="E210" s="28" t="s">
        <v>34</v>
      </c>
      <c r="F210" s="9" t="s">
        <v>132</v>
      </c>
    </row>
    <row r="211" spans="1:6" x14ac:dyDescent="0.2">
      <c r="A211" s="9" t="s">
        <v>130</v>
      </c>
      <c r="B211" s="9" t="s">
        <v>165</v>
      </c>
      <c r="C211" s="36" t="s">
        <v>71</v>
      </c>
      <c r="D211" s="27">
        <v>30.7</v>
      </c>
      <c r="E211" s="28" t="s">
        <v>34</v>
      </c>
      <c r="F211" s="9" t="s">
        <v>132</v>
      </c>
    </row>
    <row r="212" spans="1:6" x14ac:dyDescent="0.2">
      <c r="A212" s="9" t="s">
        <v>130</v>
      </c>
      <c r="B212" s="9" t="s">
        <v>166</v>
      </c>
      <c r="C212" s="36" t="s">
        <v>71</v>
      </c>
      <c r="D212" s="27">
        <v>2.5</v>
      </c>
      <c r="E212" s="28" t="s">
        <v>34</v>
      </c>
      <c r="F212" s="9" t="s">
        <v>132</v>
      </c>
    </row>
    <row r="213" spans="1:6" x14ac:dyDescent="0.2">
      <c r="A213" s="9" t="s">
        <v>130</v>
      </c>
      <c r="B213" s="9" t="s">
        <v>167</v>
      </c>
      <c r="C213" s="36" t="s">
        <v>71</v>
      </c>
      <c r="D213" s="27">
        <v>23</v>
      </c>
      <c r="E213" s="28" t="s">
        <v>34</v>
      </c>
      <c r="F213" s="9" t="s">
        <v>132</v>
      </c>
    </row>
    <row r="214" spans="1:6" x14ac:dyDescent="0.2">
      <c r="A214" s="9" t="s">
        <v>130</v>
      </c>
      <c r="B214" s="9" t="s">
        <v>168</v>
      </c>
      <c r="C214" s="36" t="s">
        <v>71</v>
      </c>
      <c r="D214" s="27">
        <v>3.9</v>
      </c>
      <c r="E214" s="28" t="s">
        <v>34</v>
      </c>
      <c r="F214" s="9" t="s">
        <v>132</v>
      </c>
    </row>
    <row r="215" spans="1:6" x14ac:dyDescent="0.2">
      <c r="A215" s="9"/>
      <c r="B215" s="9"/>
      <c r="C215" s="9"/>
      <c r="D215" s="10"/>
      <c r="E215" s="29"/>
      <c r="F215" s="9"/>
    </row>
    <row r="216" spans="1:6" x14ac:dyDescent="0.2">
      <c r="A216" s="9"/>
      <c r="B216" s="9"/>
      <c r="C216" s="9"/>
      <c r="D216" s="10"/>
      <c r="E216" s="29"/>
      <c r="F216" s="9"/>
    </row>
    <row r="217" spans="1:6" x14ac:dyDescent="0.2">
      <c r="A217" s="9" t="s">
        <v>169</v>
      </c>
      <c r="B217" s="7">
        <v>90556</v>
      </c>
      <c r="C217" s="34" t="s">
        <v>170</v>
      </c>
      <c r="D217" s="21">
        <v>7.8</v>
      </c>
      <c r="E217" s="22" t="s">
        <v>22</v>
      </c>
      <c r="F217" s="9" t="s">
        <v>132</v>
      </c>
    </row>
    <row r="218" spans="1:6" x14ac:dyDescent="0.2">
      <c r="A218" s="9" t="s">
        <v>169</v>
      </c>
      <c r="B218" s="7">
        <v>90557</v>
      </c>
      <c r="C218" s="34" t="s">
        <v>171</v>
      </c>
      <c r="D218" s="21">
        <v>7</v>
      </c>
      <c r="E218" s="22" t="s">
        <v>22</v>
      </c>
      <c r="F218" s="9" t="s">
        <v>132</v>
      </c>
    </row>
    <row r="219" spans="1:6" x14ac:dyDescent="0.2">
      <c r="A219" s="9" t="s">
        <v>169</v>
      </c>
      <c r="B219" s="7">
        <v>90560</v>
      </c>
      <c r="C219" s="34" t="s">
        <v>172</v>
      </c>
      <c r="D219" s="21">
        <v>40.1</v>
      </c>
      <c r="E219" s="22" t="s">
        <v>22</v>
      </c>
      <c r="F219" s="9" t="s">
        <v>132</v>
      </c>
    </row>
    <row r="220" spans="1:6" x14ac:dyDescent="0.2">
      <c r="A220" s="9" t="s">
        <v>169</v>
      </c>
      <c r="B220" s="7">
        <v>90561</v>
      </c>
      <c r="C220" s="34" t="s">
        <v>173</v>
      </c>
      <c r="D220" s="21">
        <v>29.2</v>
      </c>
      <c r="E220" s="22" t="s">
        <v>22</v>
      </c>
      <c r="F220" s="9" t="s">
        <v>132</v>
      </c>
    </row>
    <row r="221" spans="1:6" x14ac:dyDescent="0.2">
      <c r="A221" s="9" t="s">
        <v>169</v>
      </c>
      <c r="B221" s="7">
        <v>90562</v>
      </c>
      <c r="C221" s="34" t="s">
        <v>174</v>
      </c>
      <c r="D221" s="21">
        <v>13.7</v>
      </c>
      <c r="E221" s="22" t="s">
        <v>22</v>
      </c>
      <c r="F221" s="9" t="s">
        <v>132</v>
      </c>
    </row>
    <row r="222" spans="1:6" x14ac:dyDescent="0.2">
      <c r="A222" s="9" t="s">
        <v>169</v>
      </c>
      <c r="B222" s="7">
        <v>90563</v>
      </c>
      <c r="C222" s="34" t="s">
        <v>175</v>
      </c>
      <c r="D222" s="21">
        <v>13.4</v>
      </c>
      <c r="E222" s="22" t="s">
        <v>22</v>
      </c>
      <c r="F222" s="9" t="s">
        <v>132</v>
      </c>
    </row>
    <row r="223" spans="1:6" x14ac:dyDescent="0.2">
      <c r="A223" s="9" t="s">
        <v>169</v>
      </c>
      <c r="B223" s="7">
        <v>90564</v>
      </c>
      <c r="C223" s="34" t="s">
        <v>176</v>
      </c>
      <c r="D223" s="21">
        <v>13.2</v>
      </c>
      <c r="E223" s="22" t="s">
        <v>22</v>
      </c>
      <c r="F223" s="9" t="s">
        <v>132</v>
      </c>
    </row>
    <row r="224" spans="1:6" x14ac:dyDescent="0.2">
      <c r="A224" s="9" t="s">
        <v>169</v>
      </c>
      <c r="B224" s="7">
        <v>90565</v>
      </c>
      <c r="C224" s="34" t="s">
        <v>177</v>
      </c>
      <c r="D224" s="21">
        <v>9.4</v>
      </c>
      <c r="E224" s="22" t="s">
        <v>22</v>
      </c>
      <c r="F224" s="9" t="s">
        <v>132</v>
      </c>
    </row>
    <row r="225" spans="1:6" x14ac:dyDescent="0.2">
      <c r="A225" s="9" t="s">
        <v>169</v>
      </c>
      <c r="B225" s="7">
        <v>90566</v>
      </c>
      <c r="C225" s="34" t="s">
        <v>178</v>
      </c>
      <c r="D225" s="21">
        <v>10.8</v>
      </c>
      <c r="E225" s="22" t="s">
        <v>22</v>
      </c>
      <c r="F225" s="9" t="s">
        <v>132</v>
      </c>
    </row>
    <row r="226" spans="1:6" x14ac:dyDescent="0.2">
      <c r="A226" s="9" t="s">
        <v>169</v>
      </c>
      <c r="B226" s="7">
        <v>90567</v>
      </c>
      <c r="C226" s="34" t="s">
        <v>179</v>
      </c>
      <c r="D226" s="21">
        <v>8.9</v>
      </c>
      <c r="E226" s="22" t="s">
        <v>22</v>
      </c>
      <c r="F226" s="9" t="s">
        <v>132</v>
      </c>
    </row>
    <row r="227" spans="1:6" x14ac:dyDescent="0.2">
      <c r="A227" s="9" t="s">
        <v>169</v>
      </c>
      <c r="B227" s="7">
        <v>90568</v>
      </c>
      <c r="C227" s="34" t="s">
        <v>180</v>
      </c>
      <c r="D227" s="21">
        <v>10.1</v>
      </c>
      <c r="E227" s="22" t="s">
        <v>22</v>
      </c>
      <c r="F227" s="9" t="s">
        <v>132</v>
      </c>
    </row>
    <row r="228" spans="1:6" x14ac:dyDescent="0.2">
      <c r="A228" s="9" t="s">
        <v>169</v>
      </c>
      <c r="B228" s="7">
        <v>90569</v>
      </c>
      <c r="C228" s="34" t="s">
        <v>181</v>
      </c>
      <c r="D228" s="21">
        <v>8.1999999999999993</v>
      </c>
      <c r="E228" s="22" t="s">
        <v>22</v>
      </c>
      <c r="F228" s="9" t="s">
        <v>132</v>
      </c>
    </row>
    <row r="229" spans="1:6" x14ac:dyDescent="0.2">
      <c r="A229" s="9" t="s">
        <v>169</v>
      </c>
      <c r="B229" s="7">
        <v>90570</v>
      </c>
      <c r="C229" s="34" t="s">
        <v>134</v>
      </c>
      <c r="D229" s="21">
        <v>1.9</v>
      </c>
      <c r="E229" s="22" t="s">
        <v>22</v>
      </c>
      <c r="F229" s="9" t="s">
        <v>132</v>
      </c>
    </row>
    <row r="230" spans="1:6" x14ac:dyDescent="0.2">
      <c r="A230" s="9" t="s">
        <v>169</v>
      </c>
      <c r="B230" s="7">
        <v>90571</v>
      </c>
      <c r="C230" s="34" t="s">
        <v>182</v>
      </c>
      <c r="D230" s="21">
        <v>10.199999999999999</v>
      </c>
      <c r="E230" s="22" t="s">
        <v>22</v>
      </c>
      <c r="F230" s="9" t="s">
        <v>132</v>
      </c>
    </row>
    <row r="231" spans="1:6" x14ac:dyDescent="0.2">
      <c r="A231" s="9" t="s">
        <v>169</v>
      </c>
      <c r="B231" s="7">
        <v>90572</v>
      </c>
      <c r="C231" s="34" t="s">
        <v>56</v>
      </c>
      <c r="D231" s="21">
        <v>6.4</v>
      </c>
      <c r="E231" s="22" t="s">
        <v>22</v>
      </c>
      <c r="F231" s="9" t="s">
        <v>132</v>
      </c>
    </row>
    <row r="232" spans="1:6" x14ac:dyDescent="0.2">
      <c r="A232" s="9" t="s">
        <v>169</v>
      </c>
      <c r="B232" s="7">
        <v>90573</v>
      </c>
      <c r="C232" s="34" t="s">
        <v>183</v>
      </c>
      <c r="D232" s="21">
        <v>5</v>
      </c>
      <c r="E232" s="22" t="s">
        <v>22</v>
      </c>
      <c r="F232" s="9" t="s">
        <v>132</v>
      </c>
    </row>
    <row r="233" spans="1:6" x14ac:dyDescent="0.2">
      <c r="A233" s="9" t="s">
        <v>169</v>
      </c>
      <c r="B233" s="7">
        <v>90574</v>
      </c>
      <c r="C233" s="34" t="s">
        <v>135</v>
      </c>
      <c r="D233" s="21">
        <v>16.3</v>
      </c>
      <c r="E233" s="22" t="s">
        <v>22</v>
      </c>
      <c r="F233" s="9" t="s">
        <v>132</v>
      </c>
    </row>
    <row r="234" spans="1:6" x14ac:dyDescent="0.2">
      <c r="A234" s="9" t="s">
        <v>169</v>
      </c>
      <c r="B234" s="7">
        <v>90575</v>
      </c>
      <c r="C234" s="35" t="s">
        <v>112</v>
      </c>
      <c r="D234" s="12">
        <v>8.1999999999999993</v>
      </c>
      <c r="E234" s="13" t="s">
        <v>10</v>
      </c>
      <c r="F234" s="9" t="s">
        <v>132</v>
      </c>
    </row>
    <row r="235" spans="1:6" x14ac:dyDescent="0.2">
      <c r="A235" s="9" t="s">
        <v>169</v>
      </c>
      <c r="B235" s="7">
        <v>90536</v>
      </c>
      <c r="C235" s="35" t="s">
        <v>184</v>
      </c>
      <c r="D235" s="12">
        <v>15.5</v>
      </c>
      <c r="E235" s="13" t="s">
        <v>10</v>
      </c>
      <c r="F235" s="9" t="s">
        <v>132</v>
      </c>
    </row>
    <row r="236" spans="1:6" x14ac:dyDescent="0.2">
      <c r="A236" s="9" t="s">
        <v>169</v>
      </c>
      <c r="B236" s="7">
        <v>90537</v>
      </c>
      <c r="C236" s="11" t="s">
        <v>353</v>
      </c>
      <c r="D236" s="12">
        <v>10.5</v>
      </c>
      <c r="E236" s="13" t="s">
        <v>10</v>
      </c>
      <c r="F236" s="9" t="s">
        <v>132</v>
      </c>
    </row>
    <row r="237" spans="1:6" x14ac:dyDescent="0.2">
      <c r="A237" s="9" t="s">
        <v>169</v>
      </c>
      <c r="B237" s="7">
        <v>90538</v>
      </c>
      <c r="C237" s="11" t="s">
        <v>353</v>
      </c>
      <c r="D237" s="12">
        <v>10.9</v>
      </c>
      <c r="E237" s="13" t="s">
        <v>10</v>
      </c>
      <c r="F237" s="9" t="s">
        <v>132</v>
      </c>
    </row>
    <row r="238" spans="1:6" x14ac:dyDescent="0.2">
      <c r="A238" s="9" t="s">
        <v>169</v>
      </c>
      <c r="B238" s="7">
        <v>90539</v>
      </c>
      <c r="C238" s="11" t="s">
        <v>353</v>
      </c>
      <c r="D238" s="12">
        <v>11.3</v>
      </c>
      <c r="E238" s="13" t="s">
        <v>10</v>
      </c>
      <c r="F238" s="9" t="s">
        <v>132</v>
      </c>
    </row>
    <row r="239" spans="1:6" x14ac:dyDescent="0.2">
      <c r="A239" s="9" t="s">
        <v>169</v>
      </c>
      <c r="B239" s="7">
        <v>90540</v>
      </c>
      <c r="C239" s="11" t="s">
        <v>353</v>
      </c>
      <c r="D239" s="12">
        <v>11.5</v>
      </c>
      <c r="E239" s="13" t="s">
        <v>10</v>
      </c>
      <c r="F239" s="9" t="s">
        <v>132</v>
      </c>
    </row>
    <row r="240" spans="1:6" x14ac:dyDescent="0.2">
      <c r="A240" s="9" t="s">
        <v>169</v>
      </c>
      <c r="B240" s="7">
        <v>90481</v>
      </c>
      <c r="C240" s="34" t="s">
        <v>185</v>
      </c>
      <c r="D240" s="21">
        <v>22.7</v>
      </c>
      <c r="E240" s="22" t="s">
        <v>22</v>
      </c>
      <c r="F240" s="9" t="s">
        <v>132</v>
      </c>
    </row>
    <row r="241" spans="1:6" x14ac:dyDescent="0.2">
      <c r="A241" s="9" t="s">
        <v>169</v>
      </c>
      <c r="B241" s="7">
        <v>90482</v>
      </c>
      <c r="C241" s="36" t="s">
        <v>186</v>
      </c>
      <c r="D241" s="27">
        <v>7.6</v>
      </c>
      <c r="E241" s="28" t="s">
        <v>34</v>
      </c>
      <c r="F241" s="9" t="s">
        <v>132</v>
      </c>
    </row>
    <row r="242" spans="1:6" x14ac:dyDescent="0.2">
      <c r="A242" s="9" t="s">
        <v>169</v>
      </c>
      <c r="B242" s="7">
        <v>90483</v>
      </c>
      <c r="C242" s="34" t="s">
        <v>187</v>
      </c>
      <c r="D242" s="21">
        <v>17.399999999999999</v>
      </c>
      <c r="E242" s="22" t="s">
        <v>22</v>
      </c>
      <c r="F242" s="9" t="s">
        <v>132</v>
      </c>
    </row>
    <row r="243" spans="1:6" x14ac:dyDescent="0.2">
      <c r="A243" s="9" t="s">
        <v>169</v>
      </c>
      <c r="B243" s="7">
        <v>90484</v>
      </c>
      <c r="C243" s="34" t="s">
        <v>188</v>
      </c>
      <c r="D243" s="21">
        <v>23.7</v>
      </c>
      <c r="E243" s="22" t="s">
        <v>22</v>
      </c>
      <c r="F243" s="9" t="s">
        <v>132</v>
      </c>
    </row>
    <row r="244" spans="1:6" x14ac:dyDescent="0.2">
      <c r="A244" s="9" t="s">
        <v>169</v>
      </c>
      <c r="B244" s="7">
        <v>90497</v>
      </c>
      <c r="C244" s="34" t="s">
        <v>189</v>
      </c>
      <c r="D244" s="21">
        <v>10.9</v>
      </c>
      <c r="E244" s="22" t="s">
        <v>22</v>
      </c>
      <c r="F244" s="9" t="s">
        <v>132</v>
      </c>
    </row>
    <row r="245" spans="1:6" x14ac:dyDescent="0.2">
      <c r="A245" s="9" t="s">
        <v>169</v>
      </c>
      <c r="B245" s="7">
        <v>90498</v>
      </c>
      <c r="C245" s="34" t="s">
        <v>190</v>
      </c>
      <c r="D245" s="21">
        <v>11</v>
      </c>
      <c r="E245" s="22" t="s">
        <v>22</v>
      </c>
      <c r="F245" s="9" t="s">
        <v>132</v>
      </c>
    </row>
    <row r="246" spans="1:6" x14ac:dyDescent="0.2">
      <c r="A246" s="9" t="s">
        <v>169</v>
      </c>
      <c r="B246" s="7">
        <v>90499</v>
      </c>
      <c r="C246" s="34" t="s">
        <v>191</v>
      </c>
      <c r="D246" s="21">
        <v>6.9</v>
      </c>
      <c r="E246" s="22" t="s">
        <v>22</v>
      </c>
      <c r="F246" s="9" t="s">
        <v>132</v>
      </c>
    </row>
    <row r="247" spans="1:6" x14ac:dyDescent="0.2">
      <c r="A247" s="9" t="s">
        <v>169</v>
      </c>
      <c r="B247" s="7">
        <v>90500</v>
      </c>
      <c r="C247" s="34" t="s">
        <v>192</v>
      </c>
      <c r="D247" s="21">
        <v>10.4</v>
      </c>
      <c r="E247" s="22" t="s">
        <v>22</v>
      </c>
      <c r="F247" s="9" t="s">
        <v>132</v>
      </c>
    </row>
    <row r="248" spans="1:6" x14ac:dyDescent="0.2">
      <c r="A248" s="9" t="s">
        <v>169</v>
      </c>
      <c r="B248" s="7">
        <v>90501</v>
      </c>
      <c r="C248" s="34" t="s">
        <v>144</v>
      </c>
      <c r="D248" s="21">
        <v>11.4</v>
      </c>
      <c r="E248" s="22" t="s">
        <v>22</v>
      </c>
      <c r="F248" s="9" t="s">
        <v>132</v>
      </c>
    </row>
    <row r="249" spans="1:6" x14ac:dyDescent="0.2">
      <c r="A249" s="9" t="s">
        <v>169</v>
      </c>
      <c r="B249" s="7">
        <v>90502</v>
      </c>
      <c r="C249" s="34" t="s">
        <v>193</v>
      </c>
      <c r="D249" s="21">
        <v>11.2</v>
      </c>
      <c r="E249" s="22" t="s">
        <v>22</v>
      </c>
      <c r="F249" s="9" t="s">
        <v>132</v>
      </c>
    </row>
    <row r="250" spans="1:6" x14ac:dyDescent="0.2">
      <c r="A250" s="9" t="s">
        <v>169</v>
      </c>
      <c r="B250" s="7">
        <v>90503</v>
      </c>
      <c r="C250" s="11" t="s">
        <v>353</v>
      </c>
      <c r="D250" s="12">
        <v>12.3</v>
      </c>
      <c r="E250" s="13" t="s">
        <v>10</v>
      </c>
      <c r="F250" s="9" t="s">
        <v>132</v>
      </c>
    </row>
    <row r="251" spans="1:6" x14ac:dyDescent="0.2">
      <c r="A251" s="9" t="s">
        <v>169</v>
      </c>
      <c r="B251" s="7">
        <v>90504</v>
      </c>
      <c r="C251" s="34" t="s">
        <v>194</v>
      </c>
      <c r="D251" s="21">
        <v>16.7</v>
      </c>
      <c r="E251" s="22" t="s">
        <v>22</v>
      </c>
      <c r="F251" s="9" t="s">
        <v>132</v>
      </c>
    </row>
    <row r="252" spans="1:6" x14ac:dyDescent="0.2">
      <c r="A252" s="9" t="s">
        <v>169</v>
      </c>
      <c r="B252" s="7">
        <v>90505</v>
      </c>
      <c r="C252" s="35" t="s">
        <v>141</v>
      </c>
      <c r="D252" s="12">
        <v>11.8</v>
      </c>
      <c r="E252" s="13" t="s">
        <v>10</v>
      </c>
      <c r="F252" s="9" t="s">
        <v>132</v>
      </c>
    </row>
    <row r="253" spans="1:6" x14ac:dyDescent="0.2">
      <c r="A253" s="9" t="s">
        <v>169</v>
      </c>
      <c r="B253" s="7">
        <v>90507</v>
      </c>
      <c r="C253" s="11" t="s">
        <v>353</v>
      </c>
      <c r="D253" s="12">
        <v>11.6</v>
      </c>
      <c r="E253" s="13" t="s">
        <v>10</v>
      </c>
      <c r="F253" s="9" t="s">
        <v>132</v>
      </c>
    </row>
    <row r="254" spans="1:6" x14ac:dyDescent="0.2">
      <c r="A254" s="9" t="s">
        <v>169</v>
      </c>
      <c r="B254" s="7">
        <v>90631</v>
      </c>
      <c r="C254" s="36" t="s">
        <v>195</v>
      </c>
      <c r="D254" s="27">
        <v>5.6</v>
      </c>
      <c r="E254" s="28" t="s">
        <v>34</v>
      </c>
      <c r="F254" s="9" t="s">
        <v>132</v>
      </c>
    </row>
    <row r="255" spans="1:6" x14ac:dyDescent="0.2">
      <c r="A255" s="9" t="s">
        <v>169</v>
      </c>
      <c r="B255" s="7">
        <v>90632</v>
      </c>
      <c r="C255" s="38" t="s">
        <v>196</v>
      </c>
      <c r="D255" s="24">
        <v>11.4</v>
      </c>
      <c r="E255" s="25" t="s">
        <v>24</v>
      </c>
      <c r="F255" s="9" t="s">
        <v>132</v>
      </c>
    </row>
    <row r="256" spans="1:6" x14ac:dyDescent="0.2">
      <c r="A256" s="9" t="s">
        <v>169</v>
      </c>
      <c r="B256" s="9" t="s">
        <v>197</v>
      </c>
      <c r="C256" s="26" t="s">
        <v>71</v>
      </c>
      <c r="D256" s="27">
        <v>16.5</v>
      </c>
      <c r="E256" s="28" t="s">
        <v>34</v>
      </c>
      <c r="F256" s="9" t="s">
        <v>132</v>
      </c>
    </row>
    <row r="257" spans="1:6" x14ac:dyDescent="0.2">
      <c r="A257" s="9" t="s">
        <v>169</v>
      </c>
      <c r="B257" s="9" t="s">
        <v>198</v>
      </c>
      <c r="C257" s="26" t="s">
        <v>71</v>
      </c>
      <c r="D257" s="27">
        <v>25.7</v>
      </c>
      <c r="E257" s="28" t="s">
        <v>34</v>
      </c>
      <c r="F257" s="9" t="s">
        <v>132</v>
      </c>
    </row>
    <row r="258" spans="1:6" x14ac:dyDescent="0.2">
      <c r="A258" s="9" t="s">
        <v>169</v>
      </c>
      <c r="B258" s="9" t="s">
        <v>199</v>
      </c>
      <c r="C258" s="26" t="s">
        <v>71</v>
      </c>
      <c r="D258" s="27">
        <v>17.899999999999999</v>
      </c>
      <c r="E258" s="28" t="s">
        <v>34</v>
      </c>
      <c r="F258" s="9" t="s">
        <v>132</v>
      </c>
    </row>
    <row r="259" spans="1:6" x14ac:dyDescent="0.2">
      <c r="A259" s="9" t="s">
        <v>169</v>
      </c>
      <c r="B259" s="9" t="s">
        <v>200</v>
      </c>
      <c r="C259" s="26" t="s">
        <v>71</v>
      </c>
      <c r="D259" s="27">
        <v>18.100000000000001</v>
      </c>
      <c r="E259" s="28" t="s">
        <v>34</v>
      </c>
      <c r="F259" s="9" t="s">
        <v>132</v>
      </c>
    </row>
    <row r="260" spans="1:6" x14ac:dyDescent="0.2">
      <c r="A260" s="9"/>
      <c r="B260" s="9"/>
      <c r="C260" s="9"/>
      <c r="D260" s="10"/>
      <c r="E260" s="29"/>
      <c r="F260" s="9"/>
    </row>
    <row r="261" spans="1:6" x14ac:dyDescent="0.2">
      <c r="A261" s="9"/>
      <c r="B261" s="9"/>
      <c r="C261" s="9"/>
      <c r="D261" s="10"/>
      <c r="E261" s="29"/>
      <c r="F261" s="9"/>
    </row>
    <row r="262" spans="1:6" x14ac:dyDescent="0.2">
      <c r="A262" s="45"/>
      <c r="B262" s="45"/>
      <c r="C262" s="45"/>
      <c r="D262" s="46">
        <f>SUM(D99:D261)</f>
        <v>2262.9999999999995</v>
      </c>
      <c r="E262" s="75"/>
      <c r="F262" s="45"/>
    </row>
    <row r="263" spans="1:6" x14ac:dyDescent="0.2">
      <c r="A263" s="45"/>
      <c r="B263" s="45"/>
      <c r="C263" s="45"/>
      <c r="D263" s="46"/>
      <c r="E263" s="75"/>
      <c r="F263" s="45"/>
    </row>
    <row r="264" spans="1:6" x14ac:dyDescent="0.2">
      <c r="A264" s="45"/>
      <c r="B264" s="45"/>
      <c r="C264" s="45"/>
      <c r="D264" s="46"/>
      <c r="E264" s="75"/>
      <c r="F264" s="45"/>
    </row>
    <row r="265" spans="1:6" s="52" customFormat="1" ht="17" x14ac:dyDescent="0.2">
      <c r="A265" s="50" t="s">
        <v>0</v>
      </c>
      <c r="B265" s="51"/>
      <c r="C265" s="51"/>
      <c r="D265" s="69"/>
      <c r="E265" s="70"/>
      <c r="F265" s="51"/>
    </row>
    <row r="266" spans="1:6" ht="29" x14ac:dyDescent="0.2">
      <c r="A266" s="5" t="s">
        <v>343</v>
      </c>
      <c r="B266" s="3"/>
      <c r="C266" s="3"/>
      <c r="D266" s="71"/>
      <c r="E266" s="72"/>
      <c r="F266" s="3"/>
    </row>
    <row r="267" spans="1:6" ht="37" x14ac:dyDescent="0.2">
      <c r="A267" s="7" t="s">
        <v>2</v>
      </c>
      <c r="B267" s="7" t="s">
        <v>3</v>
      </c>
      <c r="C267" s="7" t="s">
        <v>4</v>
      </c>
      <c r="D267" s="33" t="s">
        <v>5</v>
      </c>
      <c r="E267" s="73" t="s">
        <v>6</v>
      </c>
      <c r="F267" s="7" t="s">
        <v>7</v>
      </c>
    </row>
    <row r="268" spans="1:6" x14ac:dyDescent="0.2">
      <c r="A268" s="9" t="s">
        <v>8</v>
      </c>
      <c r="B268" s="7">
        <v>90300</v>
      </c>
      <c r="C268" s="38" t="s">
        <v>201</v>
      </c>
      <c r="D268" s="44">
        <v>50.7</v>
      </c>
      <c r="E268" s="25" t="s">
        <v>24</v>
      </c>
      <c r="F268" s="9" t="s">
        <v>78</v>
      </c>
    </row>
    <row r="269" spans="1:6" x14ac:dyDescent="0.2">
      <c r="A269" s="9" t="s">
        <v>8</v>
      </c>
      <c r="B269" s="7">
        <v>90301</v>
      </c>
      <c r="C269" s="38" t="s">
        <v>202</v>
      </c>
      <c r="D269" s="44">
        <v>17.600000000000001</v>
      </c>
      <c r="E269" s="25" t="s">
        <v>24</v>
      </c>
      <c r="F269" s="9" t="s">
        <v>78</v>
      </c>
    </row>
    <row r="270" spans="1:6" x14ac:dyDescent="0.2">
      <c r="A270" s="9" t="s">
        <v>8</v>
      </c>
      <c r="B270" s="7">
        <v>90302</v>
      </c>
      <c r="C270" s="35" t="s">
        <v>203</v>
      </c>
      <c r="D270" s="39">
        <v>11.3</v>
      </c>
      <c r="E270" s="13" t="s">
        <v>10</v>
      </c>
      <c r="F270" s="9" t="s">
        <v>78</v>
      </c>
    </row>
    <row r="271" spans="1:6" x14ac:dyDescent="0.2">
      <c r="A271" s="9" t="s">
        <v>8</v>
      </c>
      <c r="B271" s="9" t="s">
        <v>204</v>
      </c>
      <c r="C271" s="23" t="s">
        <v>205</v>
      </c>
      <c r="D271" s="24">
        <v>4.3</v>
      </c>
      <c r="E271" s="25" t="s">
        <v>24</v>
      </c>
      <c r="F271" s="9" t="s">
        <v>78</v>
      </c>
    </row>
    <row r="272" spans="1:6" x14ac:dyDescent="0.2">
      <c r="A272" s="9" t="s">
        <v>8</v>
      </c>
      <c r="B272" s="9" t="s">
        <v>206</v>
      </c>
      <c r="C272" s="14" t="s">
        <v>207</v>
      </c>
      <c r="D272" s="15">
        <v>7.6</v>
      </c>
      <c r="E272" s="16" t="s">
        <v>14</v>
      </c>
      <c r="F272" s="9" t="s">
        <v>78</v>
      </c>
    </row>
    <row r="273" spans="1:6" x14ac:dyDescent="0.2">
      <c r="A273" s="45"/>
      <c r="B273" s="45"/>
      <c r="C273" s="45"/>
      <c r="D273" s="46">
        <f>SUM(D268:D272)</f>
        <v>91.5</v>
      </c>
      <c r="E273" s="75"/>
      <c r="F273" s="45"/>
    </row>
    <row r="274" spans="1:6" x14ac:dyDescent="0.2">
      <c r="A274" s="45"/>
      <c r="B274" s="45"/>
      <c r="C274" s="45"/>
      <c r="D274" s="46"/>
      <c r="E274" s="75"/>
      <c r="F274" s="45"/>
    </row>
    <row r="275" spans="1:6" s="52" customFormat="1" ht="17" x14ac:dyDescent="0.2">
      <c r="A275" s="50" t="s">
        <v>208</v>
      </c>
      <c r="B275" s="51"/>
      <c r="C275" s="51"/>
      <c r="D275" s="69"/>
      <c r="E275" s="70"/>
      <c r="F275" s="51"/>
    </row>
    <row r="276" spans="1:6" ht="29" x14ac:dyDescent="0.2">
      <c r="A276" s="53" t="s">
        <v>344</v>
      </c>
      <c r="B276" s="3"/>
      <c r="C276" s="3"/>
      <c r="D276" s="71"/>
      <c r="E276" s="72"/>
      <c r="F276" s="3"/>
    </row>
    <row r="277" spans="1:6" ht="37" x14ac:dyDescent="0.2">
      <c r="A277" s="7" t="s">
        <v>2</v>
      </c>
      <c r="B277" s="7" t="s">
        <v>3</v>
      </c>
      <c r="C277" s="7" t="s">
        <v>4</v>
      </c>
      <c r="D277" s="33" t="s">
        <v>5</v>
      </c>
      <c r="E277" s="73" t="s">
        <v>6</v>
      </c>
      <c r="F277" s="7" t="s">
        <v>7</v>
      </c>
    </row>
    <row r="278" spans="1:6" x14ac:dyDescent="0.2">
      <c r="A278" s="9" t="s">
        <v>103</v>
      </c>
      <c r="B278" s="7">
        <v>90202</v>
      </c>
      <c r="C278" s="34" t="s">
        <v>218</v>
      </c>
      <c r="D278" s="21">
        <v>33.5</v>
      </c>
      <c r="E278" s="22" t="s">
        <v>22</v>
      </c>
      <c r="F278" s="7" t="s">
        <v>351</v>
      </c>
    </row>
    <row r="279" spans="1:6" x14ac:dyDescent="0.2">
      <c r="A279" s="9" t="s">
        <v>103</v>
      </c>
      <c r="B279" s="7">
        <v>90203</v>
      </c>
      <c r="C279" s="35" t="s">
        <v>219</v>
      </c>
      <c r="D279" s="12">
        <v>9</v>
      </c>
      <c r="E279" s="13" t="s">
        <v>10</v>
      </c>
      <c r="F279" s="7" t="s">
        <v>351</v>
      </c>
    </row>
    <row r="280" spans="1:6" x14ac:dyDescent="0.2">
      <c r="A280" s="9" t="s">
        <v>103</v>
      </c>
      <c r="B280" s="7">
        <v>90204</v>
      </c>
      <c r="C280" s="34" t="s">
        <v>220</v>
      </c>
      <c r="D280" s="21">
        <v>32.200000000000003</v>
      </c>
      <c r="E280" s="22" t="s">
        <v>22</v>
      </c>
      <c r="F280" s="7" t="s">
        <v>351</v>
      </c>
    </row>
    <row r="281" spans="1:6" x14ac:dyDescent="0.2">
      <c r="A281" s="9" t="s">
        <v>103</v>
      </c>
      <c r="B281" s="7">
        <v>90205</v>
      </c>
      <c r="C281" s="35" t="s">
        <v>221</v>
      </c>
      <c r="D281" s="12">
        <v>9.6</v>
      </c>
      <c r="E281" s="13" t="s">
        <v>10</v>
      </c>
      <c r="F281" s="7" t="s">
        <v>351</v>
      </c>
    </row>
    <row r="282" spans="1:6" x14ac:dyDescent="0.2">
      <c r="A282" s="9" t="s">
        <v>103</v>
      </c>
      <c r="B282" s="7">
        <v>90221</v>
      </c>
      <c r="C282" s="34" t="s">
        <v>223</v>
      </c>
      <c r="D282" s="21">
        <v>26.7</v>
      </c>
      <c r="E282" s="22" t="s">
        <v>22</v>
      </c>
      <c r="F282" s="9" t="s">
        <v>132</v>
      </c>
    </row>
    <row r="283" spans="1:6" x14ac:dyDescent="0.2">
      <c r="A283" s="9" t="s">
        <v>103</v>
      </c>
      <c r="B283" s="7">
        <v>90222</v>
      </c>
      <c r="C283" s="11" t="s">
        <v>353</v>
      </c>
      <c r="D283" s="12">
        <v>10.1</v>
      </c>
      <c r="E283" s="13" t="s">
        <v>10</v>
      </c>
      <c r="F283" s="9" t="s">
        <v>132</v>
      </c>
    </row>
    <row r="284" spans="1:6" x14ac:dyDescent="0.2">
      <c r="A284" s="9" t="s">
        <v>103</v>
      </c>
      <c r="B284" s="7">
        <v>90174</v>
      </c>
      <c r="C284" s="11" t="s">
        <v>353</v>
      </c>
      <c r="D284" s="12">
        <v>13.4</v>
      </c>
      <c r="E284" s="13" t="s">
        <v>10</v>
      </c>
      <c r="F284" s="9" t="s">
        <v>132</v>
      </c>
    </row>
    <row r="285" spans="1:6" x14ac:dyDescent="0.2">
      <c r="A285" s="9" t="s">
        <v>103</v>
      </c>
      <c r="B285" s="7">
        <v>90175</v>
      </c>
      <c r="C285" s="11" t="s">
        <v>353</v>
      </c>
      <c r="D285" s="12">
        <v>20.8</v>
      </c>
      <c r="E285" s="13" t="s">
        <v>10</v>
      </c>
      <c r="F285" s="9" t="s">
        <v>214</v>
      </c>
    </row>
    <row r="286" spans="1:6" x14ac:dyDescent="0.2">
      <c r="A286" s="9" t="s">
        <v>103</v>
      </c>
      <c r="B286" s="7">
        <v>90176</v>
      </c>
      <c r="C286" s="35" t="s">
        <v>224</v>
      </c>
      <c r="D286" s="12">
        <v>42.7</v>
      </c>
      <c r="E286" s="13" t="s">
        <v>10</v>
      </c>
      <c r="F286" s="9" t="s">
        <v>132</v>
      </c>
    </row>
    <row r="287" spans="1:6" x14ac:dyDescent="0.2">
      <c r="A287" s="9" t="s">
        <v>103</v>
      </c>
      <c r="B287" s="7">
        <v>90177</v>
      </c>
      <c r="C287" s="35" t="s">
        <v>67</v>
      </c>
      <c r="D287" s="12">
        <v>33.6</v>
      </c>
      <c r="E287" s="13" t="s">
        <v>10</v>
      </c>
      <c r="F287" s="9" t="s">
        <v>214</v>
      </c>
    </row>
    <row r="288" spans="1:6" x14ac:dyDescent="0.2">
      <c r="A288" s="9" t="s">
        <v>103</v>
      </c>
      <c r="B288" s="7">
        <v>90178</v>
      </c>
      <c r="C288" s="35" t="s">
        <v>95</v>
      </c>
      <c r="D288" s="12">
        <v>19.5</v>
      </c>
      <c r="E288" s="13" t="s">
        <v>10</v>
      </c>
      <c r="F288" s="9" t="s">
        <v>214</v>
      </c>
    </row>
    <row r="289" spans="1:6" x14ac:dyDescent="0.2">
      <c r="A289" s="45"/>
      <c r="B289" s="45"/>
      <c r="C289" s="45"/>
      <c r="D289" s="46">
        <f>SUM(D278:D288)</f>
        <v>251.1</v>
      </c>
      <c r="E289" s="75"/>
      <c r="F289" s="45"/>
    </row>
    <row r="290" spans="1:6" x14ac:dyDescent="0.2">
      <c r="A290" s="45"/>
      <c r="B290" s="45"/>
      <c r="C290" s="45"/>
      <c r="D290" s="46"/>
      <c r="E290" s="75"/>
      <c r="F290" s="45"/>
    </row>
    <row r="291" spans="1:6" x14ac:dyDescent="0.2">
      <c r="A291" s="45"/>
      <c r="B291" s="45"/>
      <c r="C291" s="45"/>
      <c r="D291" s="46"/>
      <c r="E291" s="75"/>
      <c r="F291" s="45"/>
    </row>
    <row r="292" spans="1:6" s="52" customFormat="1" ht="17" x14ac:dyDescent="0.2">
      <c r="A292" s="50" t="s">
        <v>208</v>
      </c>
      <c r="B292" s="51"/>
      <c r="C292" s="51"/>
      <c r="D292" s="69"/>
      <c r="E292" s="70"/>
      <c r="F292" s="51"/>
    </row>
    <row r="293" spans="1:6" ht="29" x14ac:dyDescent="0.2">
      <c r="A293" s="5" t="s">
        <v>345</v>
      </c>
      <c r="B293" s="3"/>
      <c r="C293" s="3"/>
      <c r="D293" s="71"/>
      <c r="E293" s="72"/>
      <c r="F293" s="3"/>
    </row>
    <row r="294" spans="1:6" ht="37" x14ac:dyDescent="0.2">
      <c r="A294" s="7" t="s">
        <v>2</v>
      </c>
      <c r="B294" s="7" t="s">
        <v>3</v>
      </c>
      <c r="C294" s="7" t="s">
        <v>4</v>
      </c>
      <c r="D294" s="33" t="s">
        <v>5</v>
      </c>
      <c r="E294" s="73" t="s">
        <v>6</v>
      </c>
      <c r="F294" s="7" t="s">
        <v>7</v>
      </c>
    </row>
    <row r="295" spans="1:6" x14ac:dyDescent="0.2">
      <c r="A295" s="9" t="s">
        <v>8</v>
      </c>
      <c r="B295" s="7">
        <v>90180</v>
      </c>
      <c r="C295" s="34" t="s">
        <v>225</v>
      </c>
      <c r="D295" s="40">
        <v>20.9</v>
      </c>
      <c r="E295" s="22" t="s">
        <v>22</v>
      </c>
      <c r="F295" s="7" t="s">
        <v>212</v>
      </c>
    </row>
    <row r="296" spans="1:6" x14ac:dyDescent="0.2">
      <c r="A296" s="9" t="s">
        <v>8</v>
      </c>
      <c r="B296" s="7">
        <v>90181</v>
      </c>
      <c r="C296" s="34" t="s">
        <v>226</v>
      </c>
      <c r="D296" s="40">
        <v>8.1</v>
      </c>
      <c r="E296" s="22" t="s">
        <v>22</v>
      </c>
      <c r="F296" s="7" t="s">
        <v>212</v>
      </c>
    </row>
    <row r="297" spans="1:6" x14ac:dyDescent="0.2">
      <c r="A297" s="9" t="s">
        <v>8</v>
      </c>
      <c r="B297" s="7">
        <v>90182</v>
      </c>
      <c r="C297" s="34" t="s">
        <v>67</v>
      </c>
      <c r="D297" s="40">
        <v>35.9</v>
      </c>
      <c r="E297" s="22" t="s">
        <v>22</v>
      </c>
      <c r="F297" s="7" t="s">
        <v>212</v>
      </c>
    </row>
    <row r="298" spans="1:6" x14ac:dyDescent="0.2">
      <c r="A298" s="9" t="s">
        <v>8</v>
      </c>
      <c r="B298" s="7">
        <v>90183</v>
      </c>
      <c r="C298" s="34" t="s">
        <v>227</v>
      </c>
      <c r="D298" s="40">
        <v>16.100000000000001</v>
      </c>
      <c r="E298" s="22" t="s">
        <v>22</v>
      </c>
      <c r="F298" s="7" t="s">
        <v>212</v>
      </c>
    </row>
    <row r="299" spans="1:6" x14ac:dyDescent="0.2">
      <c r="A299" s="9" t="s">
        <v>8</v>
      </c>
      <c r="B299" s="7">
        <v>90184</v>
      </c>
      <c r="C299" s="34" t="s">
        <v>362</v>
      </c>
      <c r="D299" s="40">
        <v>18.3</v>
      </c>
      <c r="E299" s="22" t="s">
        <v>22</v>
      </c>
      <c r="F299" s="7" t="s">
        <v>212</v>
      </c>
    </row>
    <row r="300" spans="1:6" x14ac:dyDescent="0.2">
      <c r="A300" s="9" t="s">
        <v>8</v>
      </c>
      <c r="B300" s="7">
        <v>90185</v>
      </c>
      <c r="C300" s="34" t="s">
        <v>228</v>
      </c>
      <c r="D300" s="40">
        <v>10.5</v>
      </c>
      <c r="E300" s="22" t="s">
        <v>22</v>
      </c>
      <c r="F300" s="7" t="s">
        <v>212</v>
      </c>
    </row>
    <row r="301" spans="1:6" x14ac:dyDescent="0.2">
      <c r="A301" s="9" t="s">
        <v>8</v>
      </c>
      <c r="B301" s="7">
        <v>90187</v>
      </c>
      <c r="C301" s="11" t="s">
        <v>353</v>
      </c>
      <c r="D301" s="39">
        <v>11.2</v>
      </c>
      <c r="E301" s="13" t="s">
        <v>10</v>
      </c>
      <c r="F301" s="7" t="s">
        <v>212</v>
      </c>
    </row>
    <row r="302" spans="1:6" x14ac:dyDescent="0.2">
      <c r="A302" s="9" t="s">
        <v>8</v>
      </c>
      <c r="B302" s="7">
        <v>90188</v>
      </c>
      <c r="C302" s="35" t="s">
        <v>69</v>
      </c>
      <c r="D302" s="39">
        <v>21.5</v>
      </c>
      <c r="E302" s="13" t="s">
        <v>10</v>
      </c>
      <c r="F302" s="7" t="s">
        <v>212</v>
      </c>
    </row>
    <row r="303" spans="1:6" x14ac:dyDescent="0.2">
      <c r="A303" s="9" t="s">
        <v>8</v>
      </c>
      <c r="B303" s="7">
        <v>90189</v>
      </c>
      <c r="C303" s="11" t="s">
        <v>353</v>
      </c>
      <c r="D303" s="39">
        <v>11.3</v>
      </c>
      <c r="E303" s="13" t="s">
        <v>10</v>
      </c>
      <c r="F303" s="7" t="s">
        <v>212</v>
      </c>
    </row>
    <row r="304" spans="1:6" x14ac:dyDescent="0.2">
      <c r="A304" s="9" t="s">
        <v>8</v>
      </c>
      <c r="B304" s="7">
        <v>90190</v>
      </c>
      <c r="C304" s="11" t="s">
        <v>353</v>
      </c>
      <c r="D304" s="39">
        <v>11.9</v>
      </c>
      <c r="E304" s="13" t="s">
        <v>10</v>
      </c>
      <c r="F304" s="7" t="s">
        <v>212</v>
      </c>
    </row>
    <row r="305" spans="1:6" x14ac:dyDescent="0.2">
      <c r="A305" s="9" t="s">
        <v>8</v>
      </c>
      <c r="B305" s="7">
        <v>90191</v>
      </c>
      <c r="C305" s="11" t="s">
        <v>353</v>
      </c>
      <c r="D305" s="39">
        <v>12</v>
      </c>
      <c r="E305" s="13" t="s">
        <v>10</v>
      </c>
      <c r="F305" s="7" t="s">
        <v>212</v>
      </c>
    </row>
    <row r="306" spans="1:6" x14ac:dyDescent="0.2">
      <c r="A306" s="9" t="s">
        <v>8</v>
      </c>
      <c r="B306" s="9" t="s">
        <v>229</v>
      </c>
      <c r="C306" s="23"/>
      <c r="D306" s="44">
        <v>4.4000000000000004</v>
      </c>
      <c r="E306" s="25" t="s">
        <v>24</v>
      </c>
      <c r="F306" s="7" t="s">
        <v>212</v>
      </c>
    </row>
    <row r="307" spans="1:6" x14ac:dyDescent="0.2">
      <c r="A307" s="9" t="s">
        <v>8</v>
      </c>
      <c r="B307" s="9" t="s">
        <v>230</v>
      </c>
      <c r="C307" s="23"/>
      <c r="D307" s="44">
        <v>1.9</v>
      </c>
      <c r="E307" s="25" t="s">
        <v>24</v>
      </c>
      <c r="F307" s="7" t="s">
        <v>212</v>
      </c>
    </row>
    <row r="308" spans="1:6" x14ac:dyDescent="0.2">
      <c r="A308" s="9" t="s">
        <v>8</v>
      </c>
      <c r="B308" s="9" t="s">
        <v>231</v>
      </c>
      <c r="C308" s="23"/>
      <c r="D308" s="44">
        <v>5.7</v>
      </c>
      <c r="E308" s="25" t="s">
        <v>24</v>
      </c>
      <c r="F308" s="7" t="s">
        <v>212</v>
      </c>
    </row>
    <row r="309" spans="1:6" x14ac:dyDescent="0.2">
      <c r="A309" s="9" t="s">
        <v>8</v>
      </c>
      <c r="B309" s="9" t="s">
        <v>232</v>
      </c>
      <c r="C309" s="26"/>
      <c r="D309" s="77">
        <v>3.9</v>
      </c>
      <c r="E309" s="28" t="s">
        <v>34</v>
      </c>
      <c r="F309" s="7" t="s">
        <v>212</v>
      </c>
    </row>
    <row r="310" spans="1:6" x14ac:dyDescent="0.2">
      <c r="A310" s="9" t="s">
        <v>8</v>
      </c>
      <c r="B310" s="9" t="s">
        <v>233</v>
      </c>
      <c r="C310" s="11"/>
      <c r="D310" s="39">
        <v>3.3</v>
      </c>
      <c r="E310" s="13" t="s">
        <v>10</v>
      </c>
      <c r="F310" s="7" t="s">
        <v>212</v>
      </c>
    </row>
    <row r="311" spans="1:6" x14ac:dyDescent="0.2">
      <c r="A311" s="9" t="s">
        <v>8</v>
      </c>
      <c r="B311" s="9" t="s">
        <v>234</v>
      </c>
      <c r="C311" s="23"/>
      <c r="D311" s="44">
        <v>4.2</v>
      </c>
      <c r="E311" s="25" t="s">
        <v>24</v>
      </c>
      <c r="F311" s="7" t="s">
        <v>212</v>
      </c>
    </row>
    <row r="312" spans="1:6" x14ac:dyDescent="0.2">
      <c r="A312" s="9" t="s">
        <v>8</v>
      </c>
      <c r="B312" s="9" t="s">
        <v>235</v>
      </c>
      <c r="C312" s="23"/>
      <c r="D312" s="44">
        <v>4.4000000000000004</v>
      </c>
      <c r="E312" s="25" t="s">
        <v>24</v>
      </c>
      <c r="F312" s="7" t="s">
        <v>212</v>
      </c>
    </row>
    <row r="313" spans="1:6" x14ac:dyDescent="0.2">
      <c r="A313" s="9" t="s">
        <v>8</v>
      </c>
      <c r="B313" s="9" t="s">
        <v>236</v>
      </c>
      <c r="C313" s="23"/>
      <c r="D313" s="44">
        <v>36.4</v>
      </c>
      <c r="E313" s="25" t="s">
        <v>24</v>
      </c>
      <c r="F313" s="7" t="s">
        <v>237</v>
      </c>
    </row>
    <row r="314" spans="1:6" x14ac:dyDescent="0.2">
      <c r="A314" s="9"/>
      <c r="B314" s="9"/>
      <c r="C314" s="9"/>
      <c r="D314" s="10"/>
      <c r="E314" s="29"/>
      <c r="F314" s="9"/>
    </row>
    <row r="315" spans="1:6" x14ac:dyDescent="0.2">
      <c r="A315" s="9"/>
      <c r="B315" s="9"/>
      <c r="C315" s="9"/>
      <c r="D315" s="10"/>
      <c r="E315" s="29"/>
      <c r="F315" s="9"/>
    </row>
    <row r="316" spans="1:6" x14ac:dyDescent="0.2">
      <c r="A316" s="9" t="s">
        <v>103</v>
      </c>
      <c r="B316" s="7">
        <v>90226</v>
      </c>
      <c r="C316" s="11" t="s">
        <v>353</v>
      </c>
      <c r="D316" s="12">
        <v>12.4</v>
      </c>
      <c r="E316" s="13" t="s">
        <v>10</v>
      </c>
      <c r="F316" s="9" t="s">
        <v>237</v>
      </c>
    </row>
    <row r="317" spans="1:6" x14ac:dyDescent="0.2">
      <c r="A317" s="9" t="s">
        <v>103</v>
      </c>
      <c r="B317" s="7">
        <v>90227</v>
      </c>
      <c r="C317" s="11" t="s">
        <v>353</v>
      </c>
      <c r="D317" s="12">
        <v>12.2</v>
      </c>
      <c r="E317" s="13" t="s">
        <v>10</v>
      </c>
      <c r="F317" s="9" t="s">
        <v>237</v>
      </c>
    </row>
    <row r="318" spans="1:6" x14ac:dyDescent="0.2">
      <c r="A318" s="9" t="s">
        <v>103</v>
      </c>
      <c r="B318" s="7">
        <v>90228</v>
      </c>
      <c r="C318" s="11" t="s">
        <v>353</v>
      </c>
      <c r="D318" s="12">
        <v>12.3</v>
      </c>
      <c r="E318" s="13" t="s">
        <v>10</v>
      </c>
      <c r="F318" s="9" t="s">
        <v>237</v>
      </c>
    </row>
    <row r="319" spans="1:6" x14ac:dyDescent="0.2">
      <c r="A319" s="9" t="s">
        <v>103</v>
      </c>
      <c r="B319" s="7">
        <v>90229</v>
      </c>
      <c r="C319" s="35" t="s">
        <v>238</v>
      </c>
      <c r="D319" s="12">
        <v>44.2</v>
      </c>
      <c r="E319" s="13" t="s">
        <v>10</v>
      </c>
      <c r="F319" s="9" t="s">
        <v>237</v>
      </c>
    </row>
    <row r="320" spans="1:6" x14ac:dyDescent="0.2">
      <c r="A320" s="9" t="s">
        <v>103</v>
      </c>
      <c r="B320" s="7">
        <v>90230</v>
      </c>
      <c r="C320" s="35" t="s">
        <v>239</v>
      </c>
      <c r="D320" s="12">
        <v>9.5</v>
      </c>
      <c r="E320" s="13" t="s">
        <v>10</v>
      </c>
      <c r="F320" s="9" t="s">
        <v>237</v>
      </c>
    </row>
    <row r="321" spans="1:6" x14ac:dyDescent="0.2">
      <c r="A321" s="9" t="s">
        <v>103</v>
      </c>
      <c r="B321" s="7">
        <v>90231</v>
      </c>
      <c r="C321" s="11" t="s">
        <v>353</v>
      </c>
      <c r="D321" s="12">
        <v>9.4</v>
      </c>
      <c r="E321" s="13" t="s">
        <v>10</v>
      </c>
      <c r="F321" s="9" t="s">
        <v>237</v>
      </c>
    </row>
    <row r="322" spans="1:6" x14ac:dyDescent="0.2">
      <c r="A322" s="9" t="s">
        <v>103</v>
      </c>
      <c r="B322" s="7">
        <v>90667</v>
      </c>
      <c r="C322" s="42" t="s">
        <v>68</v>
      </c>
      <c r="D322" s="15">
        <v>31.4</v>
      </c>
      <c r="E322" s="16" t="s">
        <v>14</v>
      </c>
      <c r="F322" s="9" t="s">
        <v>237</v>
      </c>
    </row>
    <row r="323" spans="1:6" x14ac:dyDescent="0.2">
      <c r="A323" s="9" t="s">
        <v>103</v>
      </c>
      <c r="B323" s="7" t="s">
        <v>240</v>
      </c>
      <c r="C323" s="42" t="s">
        <v>241</v>
      </c>
      <c r="D323" s="15">
        <v>39.700000000000003</v>
      </c>
      <c r="E323" s="16" t="s">
        <v>14</v>
      </c>
      <c r="F323" s="9" t="s">
        <v>237</v>
      </c>
    </row>
    <row r="324" spans="1:6" x14ac:dyDescent="0.2">
      <c r="A324" s="9" t="s">
        <v>103</v>
      </c>
      <c r="B324" s="7">
        <v>90669</v>
      </c>
      <c r="C324" s="42" t="s">
        <v>242</v>
      </c>
      <c r="D324" s="15">
        <v>31.2</v>
      </c>
      <c r="E324" s="16" t="s">
        <v>14</v>
      </c>
      <c r="F324" s="9" t="s">
        <v>237</v>
      </c>
    </row>
    <row r="325" spans="1:6" x14ac:dyDescent="0.2">
      <c r="A325" s="9" t="s">
        <v>103</v>
      </c>
      <c r="B325" s="7" t="s">
        <v>243</v>
      </c>
      <c r="C325" s="42" t="s">
        <v>244</v>
      </c>
      <c r="D325" s="15">
        <v>43.4</v>
      </c>
      <c r="E325" s="16" t="s">
        <v>14</v>
      </c>
      <c r="F325" s="9" t="s">
        <v>237</v>
      </c>
    </row>
    <row r="326" spans="1:6" x14ac:dyDescent="0.2">
      <c r="A326" s="9" t="s">
        <v>103</v>
      </c>
      <c r="B326" s="7" t="s">
        <v>245</v>
      </c>
      <c r="C326" s="36" t="s">
        <v>71</v>
      </c>
      <c r="D326" s="27">
        <v>15</v>
      </c>
      <c r="E326" s="28" t="s">
        <v>34</v>
      </c>
      <c r="F326" s="9" t="s">
        <v>237</v>
      </c>
    </row>
    <row r="327" spans="1:6" x14ac:dyDescent="0.2">
      <c r="A327" s="9" t="s">
        <v>103</v>
      </c>
      <c r="B327" s="9" t="s">
        <v>246</v>
      </c>
      <c r="C327" s="42" t="s">
        <v>71</v>
      </c>
      <c r="D327" s="15">
        <v>2.7</v>
      </c>
      <c r="E327" s="16" t="s">
        <v>14</v>
      </c>
      <c r="F327" s="9" t="s">
        <v>237</v>
      </c>
    </row>
    <row r="328" spans="1:6" x14ac:dyDescent="0.2">
      <c r="A328" s="9"/>
      <c r="B328" s="9"/>
      <c r="C328" s="9"/>
      <c r="D328" s="10"/>
      <c r="E328" s="29"/>
      <c r="F328" s="9"/>
    </row>
    <row r="329" spans="1:6" x14ac:dyDescent="0.2">
      <c r="A329" s="9"/>
      <c r="B329" s="9"/>
      <c r="C329" s="9"/>
      <c r="D329" s="10"/>
      <c r="E329" s="29"/>
      <c r="F329" s="9"/>
    </row>
    <row r="330" spans="1:6" x14ac:dyDescent="0.2">
      <c r="A330" s="9" t="s">
        <v>130</v>
      </c>
      <c r="B330" s="7">
        <v>90236</v>
      </c>
      <c r="C330" s="34" t="s">
        <v>247</v>
      </c>
      <c r="D330" s="21">
        <v>21.8</v>
      </c>
      <c r="E330" s="22" t="s">
        <v>22</v>
      </c>
      <c r="F330" s="9" t="s">
        <v>211</v>
      </c>
    </row>
    <row r="331" spans="1:6" x14ac:dyDescent="0.2">
      <c r="A331" s="9" t="s">
        <v>130</v>
      </c>
      <c r="B331" s="7">
        <v>90237</v>
      </c>
      <c r="C331" s="34" t="s">
        <v>248</v>
      </c>
      <c r="D331" s="21">
        <v>26</v>
      </c>
      <c r="E331" s="22" t="s">
        <v>22</v>
      </c>
      <c r="F331" s="9" t="s">
        <v>211</v>
      </c>
    </row>
    <row r="332" spans="1:6" x14ac:dyDescent="0.2">
      <c r="A332" s="9" t="s">
        <v>130</v>
      </c>
      <c r="B332" s="7">
        <v>90238</v>
      </c>
      <c r="C332" s="34" t="s">
        <v>249</v>
      </c>
      <c r="D332" s="21">
        <v>13.9</v>
      </c>
      <c r="E332" s="22" t="s">
        <v>22</v>
      </c>
      <c r="F332" s="9" t="s">
        <v>211</v>
      </c>
    </row>
    <row r="333" spans="1:6" x14ac:dyDescent="0.2">
      <c r="A333" s="9" t="s">
        <v>130</v>
      </c>
      <c r="B333" s="7">
        <v>90239</v>
      </c>
      <c r="C333" s="34" t="s">
        <v>250</v>
      </c>
      <c r="D333" s="21">
        <v>13.9</v>
      </c>
      <c r="E333" s="22" t="s">
        <v>22</v>
      </c>
      <c r="F333" s="9" t="s">
        <v>211</v>
      </c>
    </row>
    <row r="334" spans="1:6" x14ac:dyDescent="0.2">
      <c r="A334" s="9" t="s">
        <v>130</v>
      </c>
      <c r="B334" s="7">
        <v>90240</v>
      </c>
      <c r="C334" s="34" t="s">
        <v>251</v>
      </c>
      <c r="D334" s="21">
        <v>11.7</v>
      </c>
      <c r="E334" s="22" t="s">
        <v>22</v>
      </c>
      <c r="F334" s="9" t="s">
        <v>211</v>
      </c>
    </row>
    <row r="335" spans="1:6" x14ac:dyDescent="0.2">
      <c r="A335" s="9" t="s">
        <v>130</v>
      </c>
      <c r="B335" s="7">
        <v>90241</v>
      </c>
      <c r="C335" s="34" t="s">
        <v>252</v>
      </c>
      <c r="D335" s="21">
        <v>11.6</v>
      </c>
      <c r="E335" s="22" t="s">
        <v>22</v>
      </c>
      <c r="F335" s="9" t="s">
        <v>211</v>
      </c>
    </row>
    <row r="336" spans="1:6" x14ac:dyDescent="0.2">
      <c r="A336" s="9" t="s">
        <v>130</v>
      </c>
      <c r="B336" s="7">
        <v>90242</v>
      </c>
      <c r="C336" s="34" t="s">
        <v>253</v>
      </c>
      <c r="D336" s="21">
        <v>11.3</v>
      </c>
      <c r="E336" s="22" t="s">
        <v>22</v>
      </c>
      <c r="F336" s="9" t="s">
        <v>211</v>
      </c>
    </row>
    <row r="337" spans="1:6" x14ac:dyDescent="0.2">
      <c r="A337" s="9" t="s">
        <v>130</v>
      </c>
      <c r="B337" s="7">
        <v>90243</v>
      </c>
      <c r="C337" s="34" t="s">
        <v>254</v>
      </c>
      <c r="D337" s="21">
        <v>11.2</v>
      </c>
      <c r="E337" s="22" t="s">
        <v>22</v>
      </c>
      <c r="F337" s="9" t="s">
        <v>211</v>
      </c>
    </row>
    <row r="338" spans="1:6" x14ac:dyDescent="0.2">
      <c r="A338" s="9" t="s">
        <v>130</v>
      </c>
      <c r="B338" s="7">
        <v>90244</v>
      </c>
      <c r="C338" s="34" t="s">
        <v>255</v>
      </c>
      <c r="D338" s="21">
        <v>8.6999999999999993</v>
      </c>
      <c r="E338" s="22" t="s">
        <v>22</v>
      </c>
      <c r="F338" s="9" t="s">
        <v>211</v>
      </c>
    </row>
    <row r="339" spans="1:6" x14ac:dyDescent="0.2">
      <c r="A339" s="9" t="s">
        <v>130</v>
      </c>
      <c r="B339" s="7">
        <v>90246</v>
      </c>
      <c r="C339" s="11" t="s">
        <v>353</v>
      </c>
      <c r="D339" s="12">
        <v>13.4</v>
      </c>
      <c r="E339" s="13" t="s">
        <v>10</v>
      </c>
      <c r="F339" s="9" t="s">
        <v>211</v>
      </c>
    </row>
    <row r="340" spans="1:6" x14ac:dyDescent="0.2">
      <c r="A340" s="9" t="s">
        <v>130</v>
      </c>
      <c r="B340" s="7">
        <v>90247</v>
      </c>
      <c r="C340" s="11" t="s">
        <v>353</v>
      </c>
      <c r="D340" s="12">
        <v>13.6</v>
      </c>
      <c r="E340" s="13" t="s">
        <v>10</v>
      </c>
      <c r="F340" s="9" t="s">
        <v>211</v>
      </c>
    </row>
    <row r="341" spans="1:6" x14ac:dyDescent="0.2">
      <c r="A341" s="9" t="s">
        <v>130</v>
      </c>
      <c r="B341" s="7">
        <v>90248</v>
      </c>
      <c r="C341" s="11" t="s">
        <v>353</v>
      </c>
      <c r="D341" s="12">
        <v>15.3</v>
      </c>
      <c r="E341" s="13" t="s">
        <v>10</v>
      </c>
      <c r="F341" s="9" t="s">
        <v>211</v>
      </c>
    </row>
    <row r="342" spans="1:6" x14ac:dyDescent="0.2">
      <c r="A342" s="9" t="s">
        <v>130</v>
      </c>
      <c r="B342" s="7">
        <v>90249</v>
      </c>
      <c r="C342" s="35" t="s">
        <v>28</v>
      </c>
      <c r="D342" s="12">
        <v>32.299999999999997</v>
      </c>
      <c r="E342" s="13" t="s">
        <v>10</v>
      </c>
      <c r="F342" s="9" t="s">
        <v>211</v>
      </c>
    </row>
    <row r="343" spans="1:6" x14ac:dyDescent="0.2">
      <c r="A343" s="9" t="s">
        <v>130</v>
      </c>
      <c r="B343" s="7">
        <v>90250</v>
      </c>
      <c r="C343" s="11" t="s">
        <v>353</v>
      </c>
      <c r="D343" s="12">
        <v>10.8</v>
      </c>
      <c r="E343" s="13" t="s">
        <v>10</v>
      </c>
      <c r="F343" s="9" t="s">
        <v>211</v>
      </c>
    </row>
    <row r="344" spans="1:6" x14ac:dyDescent="0.2">
      <c r="A344" s="9" t="s">
        <v>130</v>
      </c>
      <c r="B344" s="7">
        <v>90253</v>
      </c>
      <c r="C344" s="11" t="s">
        <v>353</v>
      </c>
      <c r="D344" s="12">
        <v>10.6</v>
      </c>
      <c r="E344" s="13" t="s">
        <v>10</v>
      </c>
      <c r="F344" s="9" t="s">
        <v>211</v>
      </c>
    </row>
    <row r="345" spans="1:6" x14ac:dyDescent="0.2">
      <c r="A345" s="9" t="s">
        <v>130</v>
      </c>
      <c r="B345" s="7">
        <v>90254</v>
      </c>
      <c r="C345" s="34" t="s">
        <v>73</v>
      </c>
      <c r="D345" s="21">
        <v>9</v>
      </c>
      <c r="E345" s="22" t="s">
        <v>22</v>
      </c>
      <c r="F345" s="9" t="s">
        <v>211</v>
      </c>
    </row>
    <row r="346" spans="1:6" x14ac:dyDescent="0.2">
      <c r="A346" s="45"/>
      <c r="B346" s="45"/>
      <c r="C346" s="45"/>
      <c r="D346" s="46">
        <f>SUM(D295:D345)</f>
        <v>740.39999999999986</v>
      </c>
      <c r="E346" s="75"/>
      <c r="F346" s="45"/>
    </row>
    <row r="347" spans="1:6" x14ac:dyDescent="0.2">
      <c r="A347" s="45"/>
      <c r="B347" s="45"/>
      <c r="C347" s="45"/>
      <c r="D347" s="46"/>
      <c r="E347" s="75"/>
      <c r="F347" s="45"/>
    </row>
    <row r="348" spans="1:6" x14ac:dyDescent="0.2">
      <c r="A348" s="45"/>
      <c r="B348" s="45"/>
      <c r="C348" s="45"/>
      <c r="D348" s="46"/>
      <c r="E348" s="75"/>
      <c r="F348" s="45"/>
    </row>
    <row r="349" spans="1:6" s="52" customFormat="1" ht="17" x14ac:dyDescent="0.2">
      <c r="A349" s="50" t="s">
        <v>208</v>
      </c>
      <c r="B349" s="51"/>
      <c r="C349" s="51"/>
      <c r="D349" s="69"/>
      <c r="E349" s="70"/>
      <c r="F349" s="51"/>
    </row>
    <row r="350" spans="1:6" ht="29" x14ac:dyDescent="0.2">
      <c r="A350" s="5" t="s">
        <v>346</v>
      </c>
      <c r="B350" s="3"/>
      <c r="C350" s="3"/>
      <c r="D350" s="71"/>
      <c r="E350" s="72"/>
      <c r="F350" s="3"/>
    </row>
    <row r="351" spans="1:6" ht="37" x14ac:dyDescent="0.2">
      <c r="A351" s="7" t="s">
        <v>2</v>
      </c>
      <c r="B351" s="7" t="s">
        <v>3</v>
      </c>
      <c r="C351" s="7" t="s">
        <v>4</v>
      </c>
      <c r="D351" s="33" t="s">
        <v>5</v>
      </c>
      <c r="E351" s="73" t="s">
        <v>6</v>
      </c>
      <c r="F351" s="7" t="s">
        <v>7</v>
      </c>
    </row>
    <row r="352" spans="1:6" x14ac:dyDescent="0.2">
      <c r="A352" s="9" t="s">
        <v>8</v>
      </c>
      <c r="B352" s="7">
        <v>90283</v>
      </c>
      <c r="C352" s="54" t="s">
        <v>256</v>
      </c>
      <c r="D352" s="76">
        <v>13.9</v>
      </c>
      <c r="E352" s="56" t="s">
        <v>210</v>
      </c>
      <c r="F352" s="9" t="s">
        <v>257</v>
      </c>
    </row>
    <row r="353" spans="1:6" x14ac:dyDescent="0.2">
      <c r="A353" s="9" t="s">
        <v>8</v>
      </c>
      <c r="B353" s="7">
        <v>90284</v>
      </c>
      <c r="C353" s="54" t="s">
        <v>258</v>
      </c>
      <c r="D353" s="76">
        <v>11.4</v>
      </c>
      <c r="E353" s="56" t="s">
        <v>210</v>
      </c>
      <c r="F353" s="9" t="s">
        <v>257</v>
      </c>
    </row>
    <row r="354" spans="1:6" x14ac:dyDescent="0.2">
      <c r="A354" s="9" t="s">
        <v>8</v>
      </c>
      <c r="B354" s="7">
        <v>90285</v>
      </c>
      <c r="C354" s="54" t="s">
        <v>259</v>
      </c>
      <c r="D354" s="76">
        <v>13.8</v>
      </c>
      <c r="E354" s="56" t="s">
        <v>210</v>
      </c>
      <c r="F354" s="9" t="s">
        <v>257</v>
      </c>
    </row>
    <row r="355" spans="1:6" x14ac:dyDescent="0.2">
      <c r="A355" s="9" t="s">
        <v>8</v>
      </c>
      <c r="B355" s="7">
        <v>90295</v>
      </c>
      <c r="C355" s="54" t="s">
        <v>260</v>
      </c>
      <c r="D355" s="76">
        <v>13.3</v>
      </c>
      <c r="E355" s="56" t="s">
        <v>210</v>
      </c>
      <c r="F355" s="9" t="s">
        <v>257</v>
      </c>
    </row>
    <row r="356" spans="1:6" x14ac:dyDescent="0.2">
      <c r="A356" s="9" t="s">
        <v>8</v>
      </c>
      <c r="B356" s="7">
        <v>90296</v>
      </c>
      <c r="C356" s="54" t="s">
        <v>261</v>
      </c>
      <c r="D356" s="76">
        <v>12.9</v>
      </c>
      <c r="E356" s="56" t="s">
        <v>210</v>
      </c>
      <c r="F356" s="9" t="s">
        <v>257</v>
      </c>
    </row>
    <row r="357" spans="1:6" x14ac:dyDescent="0.2">
      <c r="A357" s="9" t="s">
        <v>8</v>
      </c>
      <c r="B357" s="7">
        <v>90299</v>
      </c>
      <c r="C357" s="54" t="s">
        <v>262</v>
      </c>
      <c r="D357" s="76">
        <v>14.1</v>
      </c>
      <c r="E357" s="56" t="s">
        <v>210</v>
      </c>
      <c r="F357" s="9" t="s">
        <v>257</v>
      </c>
    </row>
    <row r="358" spans="1:6" x14ac:dyDescent="0.2">
      <c r="A358" s="9" t="s">
        <v>8</v>
      </c>
      <c r="B358" s="7" t="s">
        <v>263</v>
      </c>
      <c r="C358" s="55"/>
      <c r="D358" s="76">
        <v>2</v>
      </c>
      <c r="E358" s="56" t="s">
        <v>210</v>
      </c>
      <c r="F358" s="9" t="s">
        <v>257</v>
      </c>
    </row>
    <row r="359" spans="1:6" x14ac:dyDescent="0.2">
      <c r="A359" s="9" t="s">
        <v>8</v>
      </c>
      <c r="B359" s="7" t="s">
        <v>264</v>
      </c>
      <c r="C359" s="55"/>
      <c r="D359" s="76">
        <v>2.8</v>
      </c>
      <c r="E359" s="56" t="s">
        <v>210</v>
      </c>
      <c r="F359" s="9" t="s">
        <v>257</v>
      </c>
    </row>
    <row r="360" spans="1:6" x14ac:dyDescent="0.2">
      <c r="A360" s="9" t="s">
        <v>8</v>
      </c>
      <c r="B360" s="7">
        <v>90293</v>
      </c>
      <c r="C360" s="55" t="s">
        <v>256</v>
      </c>
      <c r="D360" s="76">
        <v>102.1</v>
      </c>
      <c r="E360" s="56" t="s">
        <v>210</v>
      </c>
      <c r="F360" s="9" t="s">
        <v>265</v>
      </c>
    </row>
    <row r="361" spans="1:6" x14ac:dyDescent="0.2">
      <c r="A361" s="9" t="s">
        <v>8</v>
      </c>
      <c r="B361" s="7" t="s">
        <v>266</v>
      </c>
      <c r="C361" s="55"/>
      <c r="D361" s="76">
        <v>8.1</v>
      </c>
      <c r="E361" s="56" t="s">
        <v>210</v>
      </c>
      <c r="F361" s="9" t="s">
        <v>257</v>
      </c>
    </row>
    <row r="362" spans="1:6" x14ac:dyDescent="0.2">
      <c r="A362" s="9" t="s">
        <v>8</v>
      </c>
      <c r="B362" s="7">
        <v>90287</v>
      </c>
      <c r="C362" s="55" t="s">
        <v>267</v>
      </c>
      <c r="D362" s="76">
        <v>14.6</v>
      </c>
      <c r="E362" s="56" t="s">
        <v>210</v>
      </c>
      <c r="F362" s="9" t="s">
        <v>257</v>
      </c>
    </row>
    <row r="363" spans="1:6" x14ac:dyDescent="0.2">
      <c r="A363" s="9" t="s">
        <v>8</v>
      </c>
      <c r="B363" s="7">
        <v>90286</v>
      </c>
      <c r="C363" s="55" t="s">
        <v>268</v>
      </c>
      <c r="D363" s="76">
        <v>19.600000000000001</v>
      </c>
      <c r="E363" s="56" t="s">
        <v>210</v>
      </c>
      <c r="F363" s="9" t="s">
        <v>257</v>
      </c>
    </row>
    <row r="364" spans="1:6" x14ac:dyDescent="0.2">
      <c r="A364" s="9" t="s">
        <v>8</v>
      </c>
      <c r="B364" s="7">
        <v>90288</v>
      </c>
      <c r="C364" s="54" t="s">
        <v>269</v>
      </c>
      <c r="D364" s="76">
        <v>20</v>
      </c>
      <c r="E364" s="56" t="s">
        <v>210</v>
      </c>
      <c r="F364" s="9" t="s">
        <v>257</v>
      </c>
    </row>
    <row r="365" spans="1:6" x14ac:dyDescent="0.2">
      <c r="A365" s="9" t="s">
        <v>8</v>
      </c>
      <c r="B365" s="7">
        <v>90289</v>
      </c>
      <c r="C365" s="54" t="s">
        <v>270</v>
      </c>
      <c r="D365" s="76">
        <v>14</v>
      </c>
      <c r="E365" s="56" t="s">
        <v>210</v>
      </c>
      <c r="F365" s="9" t="s">
        <v>257</v>
      </c>
    </row>
    <row r="366" spans="1:6" x14ac:dyDescent="0.2">
      <c r="A366" s="9" t="s">
        <v>8</v>
      </c>
      <c r="B366" s="7">
        <v>90290</v>
      </c>
      <c r="C366" s="54" t="s">
        <v>271</v>
      </c>
      <c r="D366" s="76">
        <v>13.9</v>
      </c>
      <c r="E366" s="56" t="s">
        <v>210</v>
      </c>
      <c r="F366" s="9" t="s">
        <v>257</v>
      </c>
    </row>
    <row r="367" spans="1:6" x14ac:dyDescent="0.2">
      <c r="A367" s="9" t="s">
        <v>8</v>
      </c>
      <c r="B367" s="7">
        <v>90291</v>
      </c>
      <c r="C367" s="54" t="s">
        <v>272</v>
      </c>
      <c r="D367" s="76">
        <v>12.6</v>
      </c>
      <c r="E367" s="56" t="s">
        <v>210</v>
      </c>
      <c r="F367" s="9" t="s">
        <v>257</v>
      </c>
    </row>
    <row r="368" spans="1:6" x14ac:dyDescent="0.2">
      <c r="A368" s="9" t="s">
        <v>8</v>
      </c>
      <c r="B368" s="7">
        <v>90292</v>
      </c>
      <c r="C368" s="54" t="s">
        <v>143</v>
      </c>
      <c r="D368" s="76">
        <v>38.4</v>
      </c>
      <c r="E368" s="56" t="s">
        <v>210</v>
      </c>
      <c r="F368" s="9" t="s">
        <v>257</v>
      </c>
    </row>
    <row r="369" spans="1:6" x14ac:dyDescent="0.2">
      <c r="A369" s="9" t="s">
        <v>8</v>
      </c>
      <c r="B369" s="7">
        <v>90524</v>
      </c>
      <c r="C369" s="54" t="s">
        <v>273</v>
      </c>
      <c r="D369" s="76">
        <v>29.4</v>
      </c>
      <c r="E369" s="56" t="s">
        <v>210</v>
      </c>
      <c r="F369" s="9" t="s">
        <v>257</v>
      </c>
    </row>
    <row r="370" spans="1:6" x14ac:dyDescent="0.2">
      <c r="A370" s="9" t="s">
        <v>8</v>
      </c>
      <c r="B370" s="7">
        <v>90525</v>
      </c>
      <c r="C370" s="54" t="s">
        <v>274</v>
      </c>
      <c r="D370" s="76">
        <v>5.8</v>
      </c>
      <c r="E370" s="56" t="s">
        <v>210</v>
      </c>
      <c r="F370" s="9" t="s">
        <v>257</v>
      </c>
    </row>
    <row r="371" spans="1:6" x14ac:dyDescent="0.2">
      <c r="A371" s="9" t="s">
        <v>8</v>
      </c>
      <c r="B371" s="7">
        <v>90526</v>
      </c>
      <c r="C371" s="54" t="s">
        <v>275</v>
      </c>
      <c r="D371" s="76">
        <v>7.8</v>
      </c>
      <c r="E371" s="56" t="s">
        <v>210</v>
      </c>
      <c r="F371" s="9" t="s">
        <v>257</v>
      </c>
    </row>
    <row r="372" spans="1:6" x14ac:dyDescent="0.2">
      <c r="A372" s="9" t="s">
        <v>8</v>
      </c>
      <c r="B372" s="7">
        <v>90527</v>
      </c>
      <c r="C372" s="54" t="s">
        <v>276</v>
      </c>
      <c r="D372" s="76">
        <v>18.8</v>
      </c>
      <c r="E372" s="56" t="s">
        <v>210</v>
      </c>
      <c r="F372" s="9" t="s">
        <v>257</v>
      </c>
    </row>
    <row r="373" spans="1:6" x14ac:dyDescent="0.2">
      <c r="A373" s="9" t="s">
        <v>8</v>
      </c>
      <c r="B373" s="7">
        <v>90528</v>
      </c>
      <c r="C373" s="35" t="s">
        <v>363</v>
      </c>
      <c r="D373" s="12">
        <v>9.4</v>
      </c>
      <c r="E373" s="13" t="s">
        <v>10</v>
      </c>
      <c r="F373" s="9" t="s">
        <v>257</v>
      </c>
    </row>
    <row r="374" spans="1:6" x14ac:dyDescent="0.2">
      <c r="A374" s="9" t="s">
        <v>8</v>
      </c>
      <c r="B374" s="7">
        <v>90529</v>
      </c>
      <c r="C374" s="54" t="s">
        <v>222</v>
      </c>
      <c r="D374" s="76">
        <v>4.9000000000000004</v>
      </c>
      <c r="E374" s="56" t="s">
        <v>210</v>
      </c>
      <c r="F374" s="9" t="s">
        <v>257</v>
      </c>
    </row>
    <row r="375" spans="1:6" x14ac:dyDescent="0.2">
      <c r="A375" s="9" t="s">
        <v>8</v>
      </c>
      <c r="B375" s="7">
        <v>90294</v>
      </c>
      <c r="C375" s="54" t="s">
        <v>277</v>
      </c>
      <c r="D375" s="76">
        <v>18.3</v>
      </c>
      <c r="E375" s="56" t="s">
        <v>210</v>
      </c>
      <c r="F375" s="9" t="s">
        <v>257</v>
      </c>
    </row>
    <row r="376" spans="1:6" x14ac:dyDescent="0.2">
      <c r="A376" s="9" t="s">
        <v>8</v>
      </c>
      <c r="B376" s="7">
        <v>90510</v>
      </c>
      <c r="C376" s="34" t="s">
        <v>278</v>
      </c>
      <c r="D376" s="21">
        <v>12.1</v>
      </c>
      <c r="E376" s="22" t="s">
        <v>22</v>
      </c>
      <c r="F376" s="9" t="s">
        <v>265</v>
      </c>
    </row>
    <row r="377" spans="1:6" x14ac:dyDescent="0.2">
      <c r="A377" s="9" t="s">
        <v>8</v>
      </c>
      <c r="B377" s="7">
        <v>90511</v>
      </c>
      <c r="C377" s="36" t="s">
        <v>279</v>
      </c>
      <c r="D377" s="27">
        <v>23.3</v>
      </c>
      <c r="E377" s="28" t="s">
        <v>34</v>
      </c>
      <c r="F377" s="9" t="s">
        <v>265</v>
      </c>
    </row>
    <row r="378" spans="1:6" x14ac:dyDescent="0.2">
      <c r="A378" s="9" t="s">
        <v>8</v>
      </c>
      <c r="B378" s="7">
        <v>90512</v>
      </c>
      <c r="C378" s="34" t="s">
        <v>280</v>
      </c>
      <c r="D378" s="21">
        <v>11.7</v>
      </c>
      <c r="E378" s="22" t="s">
        <v>22</v>
      </c>
      <c r="F378" s="9" t="s">
        <v>265</v>
      </c>
    </row>
    <row r="379" spans="1:6" x14ac:dyDescent="0.2">
      <c r="A379" s="9" t="s">
        <v>8</v>
      </c>
      <c r="B379" s="7">
        <v>90513</v>
      </c>
      <c r="C379" s="34" t="s">
        <v>281</v>
      </c>
      <c r="D379" s="21">
        <v>16.8</v>
      </c>
      <c r="E379" s="22" t="s">
        <v>22</v>
      </c>
      <c r="F379" s="9" t="s">
        <v>265</v>
      </c>
    </row>
    <row r="380" spans="1:6" x14ac:dyDescent="0.2">
      <c r="A380" s="9" t="s">
        <v>8</v>
      </c>
      <c r="B380" s="7">
        <v>90514</v>
      </c>
      <c r="C380" s="34" t="s">
        <v>282</v>
      </c>
      <c r="D380" s="21">
        <v>21.4</v>
      </c>
      <c r="E380" s="22" t="s">
        <v>22</v>
      </c>
      <c r="F380" s="9" t="s">
        <v>265</v>
      </c>
    </row>
    <row r="381" spans="1:6" x14ac:dyDescent="0.2">
      <c r="A381" s="9" t="s">
        <v>8</v>
      </c>
      <c r="B381" s="7">
        <v>90515</v>
      </c>
      <c r="C381" s="34" t="s">
        <v>283</v>
      </c>
      <c r="D381" s="21">
        <v>12.5</v>
      </c>
      <c r="E381" s="22" t="s">
        <v>22</v>
      </c>
      <c r="F381" s="9" t="s">
        <v>265</v>
      </c>
    </row>
    <row r="382" spans="1:6" x14ac:dyDescent="0.2">
      <c r="A382" s="9"/>
      <c r="B382" s="7"/>
      <c r="C382" s="7"/>
      <c r="D382" s="10"/>
      <c r="E382" s="29"/>
      <c r="F382" s="9"/>
    </row>
    <row r="383" spans="1:6" x14ac:dyDescent="0.2">
      <c r="A383" s="9"/>
      <c r="B383" s="9"/>
      <c r="C383" s="9"/>
      <c r="D383" s="10"/>
      <c r="E383" s="29"/>
      <c r="F383" s="9"/>
    </row>
    <row r="384" spans="1:6" x14ac:dyDescent="0.2">
      <c r="A384" s="9" t="s">
        <v>103</v>
      </c>
      <c r="B384" s="7">
        <v>90266</v>
      </c>
      <c r="C384" s="34" t="s">
        <v>284</v>
      </c>
      <c r="D384" s="21">
        <v>24.9</v>
      </c>
      <c r="E384" s="22" t="s">
        <v>22</v>
      </c>
      <c r="F384" s="9" t="s">
        <v>257</v>
      </c>
    </row>
    <row r="385" spans="1:6" x14ac:dyDescent="0.2">
      <c r="A385" s="9" t="s">
        <v>103</v>
      </c>
      <c r="B385" s="7">
        <v>90267</v>
      </c>
      <c r="C385" s="34" t="s">
        <v>285</v>
      </c>
      <c r="D385" s="21">
        <v>12.9</v>
      </c>
      <c r="E385" s="22" t="s">
        <v>22</v>
      </c>
      <c r="F385" s="9" t="s">
        <v>257</v>
      </c>
    </row>
    <row r="386" spans="1:6" x14ac:dyDescent="0.2">
      <c r="A386" s="9" t="s">
        <v>103</v>
      </c>
      <c r="B386" s="7">
        <v>90298</v>
      </c>
      <c r="C386" s="34" t="s">
        <v>286</v>
      </c>
      <c r="D386" s="21">
        <v>24.4</v>
      </c>
      <c r="E386" s="22" t="s">
        <v>22</v>
      </c>
      <c r="F386" s="9" t="s">
        <v>257</v>
      </c>
    </row>
    <row r="387" spans="1:6" x14ac:dyDescent="0.2">
      <c r="A387" s="9" t="s">
        <v>103</v>
      </c>
      <c r="B387" s="7">
        <v>90268</v>
      </c>
      <c r="C387" s="11" t="s">
        <v>353</v>
      </c>
      <c r="D387" s="12">
        <v>15.7</v>
      </c>
      <c r="E387" s="13" t="s">
        <v>10</v>
      </c>
      <c r="F387" s="9" t="s">
        <v>257</v>
      </c>
    </row>
    <row r="388" spans="1:6" x14ac:dyDescent="0.2">
      <c r="A388" s="9" t="s">
        <v>103</v>
      </c>
      <c r="B388" s="7">
        <v>90269</v>
      </c>
      <c r="C388" s="11" t="s">
        <v>353</v>
      </c>
      <c r="D388" s="12">
        <v>14.7</v>
      </c>
      <c r="E388" s="13" t="s">
        <v>10</v>
      </c>
      <c r="F388" s="9" t="s">
        <v>257</v>
      </c>
    </row>
    <row r="389" spans="1:6" x14ac:dyDescent="0.2">
      <c r="A389" s="9" t="s">
        <v>103</v>
      </c>
      <c r="B389" s="7">
        <v>90270</v>
      </c>
      <c r="C389" s="11" t="s">
        <v>353</v>
      </c>
      <c r="D389" s="12">
        <v>14.9</v>
      </c>
      <c r="E389" s="13" t="s">
        <v>10</v>
      </c>
      <c r="F389" s="9" t="s">
        <v>257</v>
      </c>
    </row>
    <row r="390" spans="1:6" x14ac:dyDescent="0.2">
      <c r="A390" s="9" t="s">
        <v>103</v>
      </c>
      <c r="B390" s="7">
        <v>90271</v>
      </c>
      <c r="C390" s="11" t="s">
        <v>353</v>
      </c>
      <c r="D390" s="12">
        <v>12.5</v>
      </c>
      <c r="E390" s="13" t="s">
        <v>10</v>
      </c>
      <c r="F390" s="9" t="s">
        <v>257</v>
      </c>
    </row>
    <row r="391" spans="1:6" x14ac:dyDescent="0.2">
      <c r="A391" s="9" t="s">
        <v>103</v>
      </c>
      <c r="B391" s="7">
        <v>90272</v>
      </c>
      <c r="C391" s="11" t="s">
        <v>353</v>
      </c>
      <c r="D391" s="12">
        <v>14.9</v>
      </c>
      <c r="E391" s="13" t="s">
        <v>10</v>
      </c>
      <c r="F391" s="9" t="s">
        <v>257</v>
      </c>
    </row>
    <row r="392" spans="1:6" x14ac:dyDescent="0.2">
      <c r="A392" s="9" t="s">
        <v>103</v>
      </c>
      <c r="B392" s="7">
        <v>90273</v>
      </c>
      <c r="C392" s="11" t="s">
        <v>353</v>
      </c>
      <c r="D392" s="12">
        <v>15.2</v>
      </c>
      <c r="E392" s="13" t="s">
        <v>10</v>
      </c>
      <c r="F392" s="9" t="s">
        <v>257</v>
      </c>
    </row>
    <row r="393" spans="1:6" x14ac:dyDescent="0.2">
      <c r="A393" s="9" t="s">
        <v>103</v>
      </c>
      <c r="B393" s="7">
        <v>90274</v>
      </c>
      <c r="C393" s="11" t="s">
        <v>353</v>
      </c>
      <c r="D393" s="12">
        <v>15.5</v>
      </c>
      <c r="E393" s="13" t="s">
        <v>10</v>
      </c>
      <c r="F393" s="9" t="s">
        <v>257</v>
      </c>
    </row>
    <row r="394" spans="1:6" x14ac:dyDescent="0.2">
      <c r="A394" s="9" t="s">
        <v>103</v>
      </c>
      <c r="B394" s="7">
        <v>90275</v>
      </c>
      <c r="C394" s="11" t="s">
        <v>353</v>
      </c>
      <c r="D394" s="12">
        <v>15.8</v>
      </c>
      <c r="E394" s="13" t="s">
        <v>10</v>
      </c>
      <c r="F394" s="9" t="s">
        <v>257</v>
      </c>
    </row>
    <row r="395" spans="1:6" x14ac:dyDescent="0.2">
      <c r="A395" s="9" t="s">
        <v>103</v>
      </c>
      <c r="B395" s="7">
        <v>90276</v>
      </c>
      <c r="C395" s="34" t="s">
        <v>287</v>
      </c>
      <c r="D395" s="21">
        <v>15.8</v>
      </c>
      <c r="E395" s="22" t="s">
        <v>22</v>
      </c>
      <c r="F395" s="9" t="s">
        <v>257</v>
      </c>
    </row>
    <row r="396" spans="1:6" x14ac:dyDescent="0.2">
      <c r="A396" s="9" t="s">
        <v>103</v>
      </c>
      <c r="B396" s="7">
        <v>90277</v>
      </c>
      <c r="C396" s="35" t="s">
        <v>69</v>
      </c>
      <c r="D396" s="12">
        <v>20.6</v>
      </c>
      <c r="E396" s="13" t="s">
        <v>10</v>
      </c>
      <c r="F396" s="9" t="s">
        <v>257</v>
      </c>
    </row>
    <row r="397" spans="1:6" x14ac:dyDescent="0.2">
      <c r="A397" s="9" t="s">
        <v>103</v>
      </c>
      <c r="B397" s="7">
        <v>90278</v>
      </c>
      <c r="C397" s="11" t="s">
        <v>353</v>
      </c>
      <c r="D397" s="12">
        <v>19.899999999999999</v>
      </c>
      <c r="E397" s="13" t="s">
        <v>10</v>
      </c>
      <c r="F397" s="9" t="s">
        <v>257</v>
      </c>
    </row>
    <row r="398" spans="1:6" x14ac:dyDescent="0.2">
      <c r="A398" s="9" t="s">
        <v>103</v>
      </c>
      <c r="B398" s="7">
        <v>90279</v>
      </c>
      <c r="C398" s="11" t="s">
        <v>353</v>
      </c>
      <c r="D398" s="12">
        <v>15.7</v>
      </c>
      <c r="E398" s="13" t="s">
        <v>10</v>
      </c>
      <c r="F398" s="9" t="s">
        <v>257</v>
      </c>
    </row>
    <row r="399" spans="1:6" x14ac:dyDescent="0.2">
      <c r="A399" s="9" t="s">
        <v>103</v>
      </c>
      <c r="B399" s="7">
        <v>90552</v>
      </c>
      <c r="C399" s="11" t="s">
        <v>353</v>
      </c>
      <c r="D399" s="12">
        <v>17.399999999999999</v>
      </c>
      <c r="E399" s="13" t="s">
        <v>10</v>
      </c>
      <c r="F399" s="9" t="s">
        <v>265</v>
      </c>
    </row>
    <row r="400" spans="1:6" x14ac:dyDescent="0.2">
      <c r="A400" s="9" t="s">
        <v>103</v>
      </c>
      <c r="B400" s="7">
        <v>90553</v>
      </c>
      <c r="C400" s="11" t="s">
        <v>353</v>
      </c>
      <c r="D400" s="12">
        <v>18.399999999999999</v>
      </c>
      <c r="E400" s="13" t="s">
        <v>10</v>
      </c>
      <c r="F400" s="9" t="s">
        <v>265</v>
      </c>
    </row>
    <row r="401" spans="1:12" x14ac:dyDescent="0.2">
      <c r="A401" s="9" t="s">
        <v>103</v>
      </c>
      <c r="B401" s="7">
        <v>90554</v>
      </c>
      <c r="C401" s="11" t="s">
        <v>353</v>
      </c>
      <c r="D401" s="12">
        <v>12.6</v>
      </c>
      <c r="E401" s="13" t="s">
        <v>10</v>
      </c>
      <c r="F401" s="9" t="s">
        <v>265</v>
      </c>
    </row>
    <row r="402" spans="1:12" x14ac:dyDescent="0.2">
      <c r="A402" s="9" t="s">
        <v>103</v>
      </c>
      <c r="B402" s="7">
        <v>90555</v>
      </c>
      <c r="C402" s="11" t="s">
        <v>353</v>
      </c>
      <c r="D402" s="12">
        <v>21.6</v>
      </c>
      <c r="E402" s="13" t="s">
        <v>10</v>
      </c>
      <c r="F402" s="9" t="s">
        <v>265</v>
      </c>
    </row>
    <row r="403" spans="1:12" x14ac:dyDescent="0.2">
      <c r="A403" s="9" t="s">
        <v>103</v>
      </c>
      <c r="B403" s="7">
        <v>90516</v>
      </c>
      <c r="C403" s="35" t="s">
        <v>68</v>
      </c>
      <c r="D403" s="12">
        <v>26.2</v>
      </c>
      <c r="E403" s="13" t="s">
        <v>10</v>
      </c>
      <c r="F403" s="9" t="s">
        <v>265</v>
      </c>
    </row>
    <row r="404" spans="1:12" x14ac:dyDescent="0.2">
      <c r="A404" s="9" t="s">
        <v>103</v>
      </c>
      <c r="B404" s="7">
        <v>90517</v>
      </c>
      <c r="C404" s="11" t="s">
        <v>353</v>
      </c>
      <c r="D404" s="12">
        <v>24.9</v>
      </c>
      <c r="E404" s="13" t="s">
        <v>10</v>
      </c>
      <c r="F404" s="9" t="s">
        <v>265</v>
      </c>
    </row>
    <row r="405" spans="1:12" x14ac:dyDescent="0.2">
      <c r="A405" s="9" t="s">
        <v>103</v>
      </c>
      <c r="B405" s="7">
        <v>90518</v>
      </c>
      <c r="C405" s="35" t="s">
        <v>141</v>
      </c>
      <c r="D405" s="12">
        <v>15.6</v>
      </c>
      <c r="E405" s="13" t="s">
        <v>10</v>
      </c>
      <c r="F405" s="9" t="s">
        <v>265</v>
      </c>
    </row>
    <row r="406" spans="1:12" x14ac:dyDescent="0.2">
      <c r="A406" s="9" t="s">
        <v>103</v>
      </c>
      <c r="B406" s="7">
        <v>90519</v>
      </c>
      <c r="C406" s="11" t="s">
        <v>353</v>
      </c>
      <c r="D406" s="12">
        <v>10.6</v>
      </c>
      <c r="E406" s="13" t="s">
        <v>10</v>
      </c>
      <c r="F406" s="9" t="s">
        <v>265</v>
      </c>
    </row>
    <row r="407" spans="1:12" x14ac:dyDescent="0.2">
      <c r="A407" s="9" t="s">
        <v>103</v>
      </c>
      <c r="B407" s="7">
        <v>90520</v>
      </c>
      <c r="C407" s="35" t="s">
        <v>216</v>
      </c>
      <c r="D407" s="12">
        <v>10</v>
      </c>
      <c r="E407" s="13" t="s">
        <v>10</v>
      </c>
      <c r="F407" s="9" t="s">
        <v>265</v>
      </c>
    </row>
    <row r="408" spans="1:12" x14ac:dyDescent="0.2">
      <c r="A408" s="9" t="s">
        <v>103</v>
      </c>
      <c r="B408" s="7">
        <v>90521</v>
      </c>
      <c r="C408" s="11" t="s">
        <v>353</v>
      </c>
      <c r="D408" s="12">
        <v>10.8</v>
      </c>
      <c r="E408" s="13" t="s">
        <v>10</v>
      </c>
      <c r="F408" s="9" t="s">
        <v>265</v>
      </c>
    </row>
    <row r="409" spans="1:12" x14ac:dyDescent="0.2">
      <c r="A409" s="9" t="s">
        <v>103</v>
      </c>
      <c r="B409" s="7">
        <v>90522</v>
      </c>
      <c r="C409" s="11" t="s">
        <v>353</v>
      </c>
      <c r="D409" s="12">
        <v>11</v>
      </c>
      <c r="E409" s="13" t="s">
        <v>10</v>
      </c>
      <c r="F409" s="9" t="s">
        <v>265</v>
      </c>
    </row>
    <row r="410" spans="1:12" x14ac:dyDescent="0.2">
      <c r="A410" s="9" t="s">
        <v>103</v>
      </c>
      <c r="B410" s="7">
        <v>90546</v>
      </c>
      <c r="C410" s="11" t="s">
        <v>353</v>
      </c>
      <c r="D410" s="12">
        <v>16.899999999999999</v>
      </c>
      <c r="E410" s="13" t="s">
        <v>10</v>
      </c>
      <c r="F410" s="9" t="s">
        <v>265</v>
      </c>
    </row>
    <row r="411" spans="1:12" x14ac:dyDescent="0.2">
      <c r="A411" s="9" t="s">
        <v>103</v>
      </c>
      <c r="B411" s="7">
        <v>90196</v>
      </c>
      <c r="C411" s="35" t="s">
        <v>288</v>
      </c>
      <c r="D411" s="12">
        <v>22.3</v>
      </c>
      <c r="E411" s="13" t="s">
        <v>10</v>
      </c>
      <c r="F411" s="9" t="s">
        <v>265</v>
      </c>
    </row>
    <row r="412" spans="1:12" x14ac:dyDescent="0.2">
      <c r="A412" s="45"/>
      <c r="B412" s="45"/>
      <c r="C412" s="45"/>
      <c r="D412" s="46">
        <f>SUM(D352:D411)</f>
        <v>991.4</v>
      </c>
      <c r="E412" s="75"/>
      <c r="F412" s="45"/>
    </row>
    <row r="413" spans="1:12" x14ac:dyDescent="0.2">
      <c r="A413" s="45"/>
      <c r="B413" s="45"/>
      <c r="C413" s="45"/>
      <c r="D413" s="46"/>
      <c r="E413" s="75"/>
      <c r="F413" s="45"/>
    </row>
    <row r="414" spans="1:12" s="52" customFormat="1" ht="17" x14ac:dyDescent="0.2">
      <c r="A414" s="50" t="s">
        <v>208</v>
      </c>
      <c r="B414" s="51"/>
      <c r="C414" s="51"/>
      <c r="D414" s="69"/>
      <c r="E414" s="70"/>
      <c r="F414" s="51"/>
      <c r="K414"/>
    </row>
    <row r="415" spans="1:12" ht="29" x14ac:dyDescent="0.2">
      <c r="A415" s="5" t="s">
        <v>347</v>
      </c>
      <c r="B415" s="3"/>
      <c r="C415" s="3"/>
      <c r="D415" s="71"/>
      <c r="E415" s="72"/>
      <c r="F415" s="3"/>
      <c r="L415" s="52"/>
    </row>
    <row r="416" spans="1:12" ht="37" x14ac:dyDescent="0.2">
      <c r="A416" s="7" t="s">
        <v>2</v>
      </c>
      <c r="B416" s="7" t="s">
        <v>3</v>
      </c>
      <c r="C416" s="7" t="s">
        <v>4</v>
      </c>
      <c r="D416" s="33" t="s">
        <v>5</v>
      </c>
      <c r="E416" s="73" t="s">
        <v>6</v>
      </c>
      <c r="F416" s="7" t="s">
        <v>7</v>
      </c>
      <c r="L416" s="52"/>
    </row>
    <row r="417" spans="1:12" x14ac:dyDescent="0.2">
      <c r="A417" s="9" t="s">
        <v>8</v>
      </c>
      <c r="B417" s="7">
        <v>90485</v>
      </c>
      <c r="C417" s="34" t="s">
        <v>67</v>
      </c>
      <c r="D417" s="21">
        <v>7.6</v>
      </c>
      <c r="E417" s="22" t="s">
        <v>22</v>
      </c>
      <c r="F417" s="7" t="s">
        <v>265</v>
      </c>
      <c r="L417" s="52"/>
    </row>
    <row r="418" spans="1:12" x14ac:dyDescent="0.2">
      <c r="A418" s="9" t="s">
        <v>8</v>
      </c>
      <c r="B418" s="7">
        <v>90487</v>
      </c>
      <c r="C418" s="34" t="s">
        <v>144</v>
      </c>
      <c r="D418" s="21">
        <v>25.9</v>
      </c>
      <c r="E418" s="22" t="s">
        <v>22</v>
      </c>
      <c r="F418" s="7" t="s">
        <v>265</v>
      </c>
      <c r="L418" s="52"/>
    </row>
    <row r="419" spans="1:12" x14ac:dyDescent="0.2">
      <c r="A419" s="9" t="s">
        <v>8</v>
      </c>
      <c r="B419" s="7">
        <v>90488</v>
      </c>
      <c r="C419" s="34" t="s">
        <v>289</v>
      </c>
      <c r="D419" s="21">
        <v>10.9</v>
      </c>
      <c r="E419" s="22" t="s">
        <v>22</v>
      </c>
      <c r="F419" s="7" t="s">
        <v>265</v>
      </c>
      <c r="L419" s="52"/>
    </row>
    <row r="420" spans="1:12" x14ac:dyDescent="0.2">
      <c r="A420" s="9" t="s">
        <v>8</v>
      </c>
      <c r="B420" s="7">
        <v>90489</v>
      </c>
      <c r="C420" s="34" t="s">
        <v>290</v>
      </c>
      <c r="D420" s="21">
        <v>10.9</v>
      </c>
      <c r="E420" s="22" t="s">
        <v>22</v>
      </c>
      <c r="F420" s="7" t="s">
        <v>265</v>
      </c>
      <c r="L420" s="52"/>
    </row>
    <row r="421" spans="1:12" x14ac:dyDescent="0.2">
      <c r="A421" s="9" t="s">
        <v>8</v>
      </c>
      <c r="B421" s="7">
        <v>90490</v>
      </c>
      <c r="C421" s="34" t="s">
        <v>213</v>
      </c>
      <c r="D421" s="21">
        <v>25.2</v>
      </c>
      <c r="E421" s="22" t="s">
        <v>22</v>
      </c>
      <c r="F421" s="7" t="s">
        <v>265</v>
      </c>
    </row>
    <row r="422" spans="1:12" x14ac:dyDescent="0.2">
      <c r="A422" s="9" t="s">
        <v>8</v>
      </c>
      <c r="B422" s="7">
        <v>90491</v>
      </c>
      <c r="C422" s="38" t="s">
        <v>209</v>
      </c>
      <c r="D422" s="24">
        <v>43.1</v>
      </c>
      <c r="E422" s="25" t="s">
        <v>24</v>
      </c>
      <c r="F422" s="7" t="s">
        <v>265</v>
      </c>
    </row>
    <row r="423" spans="1:12" x14ac:dyDescent="0.2">
      <c r="A423" s="9" t="s">
        <v>8</v>
      </c>
      <c r="B423" s="9" t="s">
        <v>291</v>
      </c>
      <c r="C423" s="26" t="s">
        <v>33</v>
      </c>
      <c r="D423" s="27">
        <v>8</v>
      </c>
      <c r="E423" s="28" t="s">
        <v>34</v>
      </c>
      <c r="F423" s="7" t="s">
        <v>265</v>
      </c>
    </row>
    <row r="424" spans="1:12" x14ac:dyDescent="0.2">
      <c r="A424" s="9" t="s">
        <v>8</v>
      </c>
      <c r="B424" s="9" t="s">
        <v>292</v>
      </c>
      <c r="C424" s="23"/>
      <c r="D424" s="24">
        <v>3.4</v>
      </c>
      <c r="E424" s="25" t="s">
        <v>24</v>
      </c>
      <c r="F424" s="7" t="s">
        <v>265</v>
      </c>
    </row>
    <row r="425" spans="1:12" x14ac:dyDescent="0.2">
      <c r="A425" s="9" t="s">
        <v>8</v>
      </c>
      <c r="B425" s="9">
        <v>90634</v>
      </c>
      <c r="C425" s="34" t="s">
        <v>293</v>
      </c>
      <c r="D425" s="21">
        <v>6.3</v>
      </c>
      <c r="E425" s="22" t="s">
        <v>22</v>
      </c>
      <c r="F425" s="7" t="s">
        <v>265</v>
      </c>
    </row>
    <row r="426" spans="1:12" x14ac:dyDescent="0.2">
      <c r="A426" s="9" t="s">
        <v>8</v>
      </c>
      <c r="B426" s="9" t="s">
        <v>294</v>
      </c>
      <c r="C426" s="23"/>
      <c r="D426" s="24">
        <v>4</v>
      </c>
      <c r="E426" s="25" t="s">
        <v>24</v>
      </c>
      <c r="F426" s="9" t="s">
        <v>11</v>
      </c>
    </row>
    <row r="427" spans="1:12" x14ac:dyDescent="0.2">
      <c r="A427" s="9" t="s">
        <v>8</v>
      </c>
      <c r="B427" s="9" t="s">
        <v>295</v>
      </c>
      <c r="C427" s="23" t="s">
        <v>296</v>
      </c>
      <c r="D427" s="24">
        <v>17.100000000000001</v>
      </c>
      <c r="E427" s="25" t="s">
        <v>24</v>
      </c>
      <c r="F427" s="9" t="s">
        <v>11</v>
      </c>
    </row>
    <row r="428" spans="1:12" x14ac:dyDescent="0.2">
      <c r="A428" s="9" t="s">
        <v>8</v>
      </c>
      <c r="B428" s="7">
        <v>90257</v>
      </c>
      <c r="C428" s="38" t="s">
        <v>140</v>
      </c>
      <c r="D428" s="44">
        <v>24.6</v>
      </c>
      <c r="E428" s="25" t="s">
        <v>24</v>
      </c>
      <c r="F428" s="7" t="s">
        <v>132</v>
      </c>
    </row>
    <row r="429" spans="1:12" x14ac:dyDescent="0.2">
      <c r="A429" s="9" t="s">
        <v>8</v>
      </c>
      <c r="B429" s="7">
        <v>90234</v>
      </c>
      <c r="C429" s="35" t="s">
        <v>297</v>
      </c>
      <c r="D429" s="12">
        <v>21</v>
      </c>
      <c r="E429" s="13" t="s">
        <v>10</v>
      </c>
      <c r="F429" s="9" t="s">
        <v>11</v>
      </c>
    </row>
    <row r="430" spans="1:12" x14ac:dyDescent="0.2">
      <c r="A430" s="9" t="s">
        <v>8</v>
      </c>
      <c r="B430" s="7">
        <v>90235</v>
      </c>
      <c r="C430" s="35" t="s">
        <v>298</v>
      </c>
      <c r="D430" s="12">
        <v>9.5</v>
      </c>
      <c r="E430" s="13" t="s">
        <v>10</v>
      </c>
      <c r="F430" s="9" t="s">
        <v>11</v>
      </c>
    </row>
    <row r="431" spans="1:12" x14ac:dyDescent="0.2">
      <c r="A431" s="9"/>
      <c r="B431" s="9"/>
      <c r="C431" s="9"/>
      <c r="D431" s="10"/>
      <c r="E431" s="29"/>
      <c r="F431" s="9"/>
    </row>
    <row r="432" spans="1:12" x14ac:dyDescent="0.2">
      <c r="A432" s="9"/>
      <c r="B432" s="9"/>
      <c r="C432" s="9"/>
      <c r="D432" s="10"/>
      <c r="E432" s="29"/>
      <c r="F432" s="9"/>
    </row>
    <row r="433" spans="1:6" x14ac:dyDescent="0.2">
      <c r="A433" s="9" t="s">
        <v>103</v>
      </c>
      <c r="B433" s="7">
        <v>90134</v>
      </c>
      <c r="C433" s="34" t="s">
        <v>299</v>
      </c>
      <c r="D433" s="40">
        <v>13.7</v>
      </c>
      <c r="E433" s="22" t="s">
        <v>22</v>
      </c>
      <c r="F433" s="7" t="s">
        <v>300</v>
      </c>
    </row>
    <row r="434" spans="1:6" x14ac:dyDescent="0.2">
      <c r="A434" s="9" t="s">
        <v>103</v>
      </c>
      <c r="B434" s="7">
        <v>90135</v>
      </c>
      <c r="C434" s="34" t="s">
        <v>301</v>
      </c>
      <c r="D434" s="40">
        <v>18.7</v>
      </c>
      <c r="E434" s="22" t="s">
        <v>22</v>
      </c>
      <c r="F434" s="7" t="s">
        <v>300</v>
      </c>
    </row>
    <row r="435" spans="1:6" x14ac:dyDescent="0.2">
      <c r="A435" s="9" t="s">
        <v>103</v>
      </c>
      <c r="B435" s="7">
        <v>90136</v>
      </c>
      <c r="C435" s="35" t="s">
        <v>69</v>
      </c>
      <c r="D435" s="39">
        <v>19.2</v>
      </c>
      <c r="E435" s="13" t="s">
        <v>10</v>
      </c>
      <c r="F435" s="7" t="s">
        <v>300</v>
      </c>
    </row>
    <row r="436" spans="1:6" x14ac:dyDescent="0.2">
      <c r="A436" s="9" t="s">
        <v>103</v>
      </c>
      <c r="B436" s="7">
        <v>90137</v>
      </c>
      <c r="C436" s="11" t="s">
        <v>353</v>
      </c>
      <c r="D436" s="39">
        <v>12.9</v>
      </c>
      <c r="E436" s="13" t="s">
        <v>10</v>
      </c>
      <c r="F436" s="7" t="s">
        <v>300</v>
      </c>
    </row>
    <row r="437" spans="1:6" x14ac:dyDescent="0.2">
      <c r="A437" s="9" t="s">
        <v>103</v>
      </c>
      <c r="B437" s="7">
        <v>90138</v>
      </c>
      <c r="C437" s="11" t="s">
        <v>353</v>
      </c>
      <c r="D437" s="39">
        <v>9.3000000000000007</v>
      </c>
      <c r="E437" s="13" t="s">
        <v>10</v>
      </c>
      <c r="F437" s="7" t="s">
        <v>300</v>
      </c>
    </row>
    <row r="438" spans="1:6" x14ac:dyDescent="0.2">
      <c r="A438" s="9" t="s">
        <v>103</v>
      </c>
      <c r="B438" s="7">
        <v>90139</v>
      </c>
      <c r="C438" s="11" t="s">
        <v>353</v>
      </c>
      <c r="D438" s="39">
        <v>9.1</v>
      </c>
      <c r="E438" s="13" t="s">
        <v>10</v>
      </c>
      <c r="F438" s="7" t="s">
        <v>300</v>
      </c>
    </row>
    <row r="439" spans="1:6" x14ac:dyDescent="0.2">
      <c r="A439" s="9" t="s">
        <v>103</v>
      </c>
      <c r="B439" s="7">
        <v>90140</v>
      </c>
      <c r="C439" s="11" t="s">
        <v>353</v>
      </c>
      <c r="D439" s="39">
        <v>9.1</v>
      </c>
      <c r="E439" s="13" t="s">
        <v>10</v>
      </c>
      <c r="F439" s="7" t="s">
        <v>300</v>
      </c>
    </row>
    <row r="440" spans="1:6" x14ac:dyDescent="0.2">
      <c r="A440" s="9" t="s">
        <v>103</v>
      </c>
      <c r="B440" s="7">
        <v>90141</v>
      </c>
      <c r="C440" s="35" t="s">
        <v>215</v>
      </c>
      <c r="D440" s="39">
        <v>9.4</v>
      </c>
      <c r="E440" s="13" t="s">
        <v>10</v>
      </c>
      <c r="F440" s="7" t="s">
        <v>300</v>
      </c>
    </row>
    <row r="441" spans="1:6" x14ac:dyDescent="0.2">
      <c r="A441" s="9" t="s">
        <v>103</v>
      </c>
      <c r="B441" s="7" t="s">
        <v>302</v>
      </c>
      <c r="C441" s="36" t="s">
        <v>71</v>
      </c>
      <c r="D441" s="77">
        <v>15.1</v>
      </c>
      <c r="E441" s="28" t="s">
        <v>34</v>
      </c>
      <c r="F441" s="7" t="s">
        <v>300</v>
      </c>
    </row>
    <row r="442" spans="1:6" x14ac:dyDescent="0.2">
      <c r="A442" s="9" t="s">
        <v>103</v>
      </c>
      <c r="B442" s="7">
        <v>90494</v>
      </c>
      <c r="C442" s="35" t="s">
        <v>303</v>
      </c>
      <c r="D442" s="39">
        <v>9.3000000000000007</v>
      </c>
      <c r="E442" s="13" t="s">
        <v>10</v>
      </c>
      <c r="F442" s="7" t="s">
        <v>304</v>
      </c>
    </row>
    <row r="443" spans="1:6" x14ac:dyDescent="0.2">
      <c r="A443" s="9" t="s">
        <v>103</v>
      </c>
      <c r="B443" s="7">
        <v>90495</v>
      </c>
      <c r="C443" s="11" t="s">
        <v>353</v>
      </c>
      <c r="D443" s="39">
        <v>18.600000000000001</v>
      </c>
      <c r="E443" s="13" t="s">
        <v>10</v>
      </c>
      <c r="F443" s="7" t="s">
        <v>304</v>
      </c>
    </row>
    <row r="444" spans="1:6" x14ac:dyDescent="0.2">
      <c r="A444" s="9" t="s">
        <v>103</v>
      </c>
      <c r="B444" s="7">
        <v>90496</v>
      </c>
      <c r="C444" s="11" t="s">
        <v>353</v>
      </c>
      <c r="D444" s="39">
        <v>21.3</v>
      </c>
      <c r="E444" s="13" t="s">
        <v>10</v>
      </c>
      <c r="F444" s="7" t="s">
        <v>304</v>
      </c>
    </row>
    <row r="445" spans="1:6" x14ac:dyDescent="0.2">
      <c r="A445" s="9" t="s">
        <v>103</v>
      </c>
      <c r="B445" s="7">
        <v>90133</v>
      </c>
      <c r="C445" s="11" t="s">
        <v>353</v>
      </c>
      <c r="D445" s="39">
        <v>20.3</v>
      </c>
      <c r="E445" s="13" t="s">
        <v>10</v>
      </c>
      <c r="F445" s="7" t="s">
        <v>304</v>
      </c>
    </row>
    <row r="446" spans="1:6" x14ac:dyDescent="0.2">
      <c r="A446" s="9" t="s">
        <v>103</v>
      </c>
      <c r="B446" s="7">
        <v>91041</v>
      </c>
      <c r="C446" s="11" t="s">
        <v>353</v>
      </c>
      <c r="D446" s="39">
        <v>18.600000000000001</v>
      </c>
      <c r="E446" s="13" t="s">
        <v>10</v>
      </c>
      <c r="F446" s="7" t="s">
        <v>304</v>
      </c>
    </row>
    <row r="447" spans="1:6" x14ac:dyDescent="0.2">
      <c r="A447" s="9" t="s">
        <v>103</v>
      </c>
      <c r="B447" s="9" t="s">
        <v>305</v>
      </c>
      <c r="C447" s="26" t="s">
        <v>71</v>
      </c>
      <c r="D447" s="27">
        <v>7.6</v>
      </c>
      <c r="E447" s="28" t="s">
        <v>34</v>
      </c>
      <c r="F447" s="7" t="s">
        <v>306</v>
      </c>
    </row>
    <row r="448" spans="1:6" x14ac:dyDescent="0.2">
      <c r="A448" s="9" t="s">
        <v>103</v>
      </c>
      <c r="B448" s="7">
        <v>90668</v>
      </c>
      <c r="C448" s="35" t="s">
        <v>307</v>
      </c>
      <c r="D448" s="39">
        <v>43.4</v>
      </c>
      <c r="E448" s="13" t="s">
        <v>10</v>
      </c>
      <c r="F448" s="7" t="s">
        <v>306</v>
      </c>
    </row>
    <row r="449" spans="1:6" x14ac:dyDescent="0.2">
      <c r="A449" s="9" t="s">
        <v>103</v>
      </c>
      <c r="B449" s="7">
        <v>90130</v>
      </c>
      <c r="C449" s="35" t="s">
        <v>308</v>
      </c>
      <c r="D449" s="39">
        <v>9.1999999999999993</v>
      </c>
      <c r="E449" s="13" t="s">
        <v>10</v>
      </c>
      <c r="F449" s="7" t="s">
        <v>306</v>
      </c>
    </row>
    <row r="450" spans="1:6" x14ac:dyDescent="0.2">
      <c r="A450" s="9" t="s">
        <v>103</v>
      </c>
      <c r="B450" s="7">
        <v>90131</v>
      </c>
      <c r="C450" s="35" t="s">
        <v>25</v>
      </c>
      <c r="D450" s="39">
        <v>2.2000000000000002</v>
      </c>
      <c r="E450" s="13" t="s">
        <v>10</v>
      </c>
      <c r="F450" s="7" t="s">
        <v>306</v>
      </c>
    </row>
    <row r="451" spans="1:6" x14ac:dyDescent="0.2">
      <c r="A451" s="9" t="s">
        <v>103</v>
      </c>
      <c r="B451" s="9" t="s">
        <v>309</v>
      </c>
      <c r="C451" s="26" t="s">
        <v>71</v>
      </c>
      <c r="D451" s="27">
        <v>9.9</v>
      </c>
      <c r="E451" s="28" t="s">
        <v>34</v>
      </c>
      <c r="F451" s="7" t="s">
        <v>306</v>
      </c>
    </row>
    <row r="452" spans="1:6" x14ac:dyDescent="0.2">
      <c r="A452" s="9" t="s">
        <v>103</v>
      </c>
      <c r="B452" s="9" t="s">
        <v>310</v>
      </c>
      <c r="C452" s="23"/>
      <c r="D452" s="24">
        <v>6.6</v>
      </c>
      <c r="E452" s="25" t="s">
        <v>24</v>
      </c>
      <c r="F452" s="7" t="s">
        <v>306</v>
      </c>
    </row>
    <row r="453" spans="1:6" x14ac:dyDescent="0.2">
      <c r="A453" s="9" t="s">
        <v>103</v>
      </c>
      <c r="B453" s="7">
        <v>90154</v>
      </c>
      <c r="C453" s="38" t="s">
        <v>144</v>
      </c>
      <c r="D453" s="44">
        <v>7.1</v>
      </c>
      <c r="E453" s="25" t="s">
        <v>24</v>
      </c>
      <c r="F453" s="7" t="s">
        <v>306</v>
      </c>
    </row>
    <row r="454" spans="1:6" x14ac:dyDescent="0.2">
      <c r="A454" s="9" t="s">
        <v>103</v>
      </c>
      <c r="B454" s="7">
        <v>90155</v>
      </c>
      <c r="C454" s="38" t="s">
        <v>311</v>
      </c>
      <c r="D454" s="44">
        <v>16.8</v>
      </c>
      <c r="E454" s="25" t="s">
        <v>24</v>
      </c>
      <c r="F454" s="7" t="s">
        <v>306</v>
      </c>
    </row>
    <row r="455" spans="1:6" x14ac:dyDescent="0.2">
      <c r="A455" s="9" t="s">
        <v>103</v>
      </c>
      <c r="B455" s="7">
        <v>90156</v>
      </c>
      <c r="C455" s="38" t="s">
        <v>312</v>
      </c>
      <c r="D455" s="44">
        <v>18.8</v>
      </c>
      <c r="E455" s="25" t="s">
        <v>24</v>
      </c>
      <c r="F455" s="7" t="s">
        <v>306</v>
      </c>
    </row>
    <row r="456" spans="1:6" x14ac:dyDescent="0.2">
      <c r="A456" s="9" t="s">
        <v>103</v>
      </c>
      <c r="B456" s="9" t="s">
        <v>313</v>
      </c>
      <c r="C456" s="23" t="s">
        <v>71</v>
      </c>
      <c r="D456" s="24">
        <v>7.5</v>
      </c>
      <c r="E456" s="25" t="s">
        <v>24</v>
      </c>
      <c r="F456" s="7" t="s">
        <v>306</v>
      </c>
    </row>
    <row r="457" spans="1:6" x14ac:dyDescent="0.2">
      <c r="A457" s="9" t="s">
        <v>103</v>
      </c>
      <c r="B457" s="7">
        <v>90153</v>
      </c>
      <c r="C457" s="36" t="s">
        <v>71</v>
      </c>
      <c r="D457" s="77">
        <v>11.9</v>
      </c>
      <c r="E457" s="28" t="s">
        <v>34</v>
      </c>
      <c r="F457" s="7" t="s">
        <v>306</v>
      </c>
    </row>
    <row r="458" spans="1:6" x14ac:dyDescent="0.2">
      <c r="A458" s="9" t="s">
        <v>103</v>
      </c>
      <c r="B458" s="7">
        <v>91023</v>
      </c>
      <c r="C458" s="11" t="s">
        <v>353</v>
      </c>
      <c r="D458" s="39">
        <v>14.4</v>
      </c>
      <c r="E458" s="13" t="s">
        <v>10</v>
      </c>
      <c r="F458" s="7" t="s">
        <v>306</v>
      </c>
    </row>
    <row r="459" spans="1:6" x14ac:dyDescent="0.2">
      <c r="A459" s="9"/>
      <c r="B459" s="9"/>
      <c r="C459" s="9"/>
      <c r="D459" s="10"/>
      <c r="E459" s="29"/>
      <c r="F459" s="9"/>
    </row>
    <row r="460" spans="1:6" x14ac:dyDescent="0.2">
      <c r="A460" s="9"/>
      <c r="B460" s="9"/>
      <c r="C460" s="9"/>
      <c r="D460" s="10"/>
      <c r="E460" s="29"/>
      <c r="F460" s="9"/>
    </row>
    <row r="461" spans="1:6" x14ac:dyDescent="0.2">
      <c r="A461" s="9" t="s">
        <v>130</v>
      </c>
      <c r="B461" s="7">
        <v>90151</v>
      </c>
      <c r="C461" s="35" t="s">
        <v>314</v>
      </c>
      <c r="D461" s="39">
        <v>17.2</v>
      </c>
      <c r="E461" s="13" t="s">
        <v>10</v>
      </c>
      <c r="F461" s="7" t="s">
        <v>306</v>
      </c>
    </row>
    <row r="462" spans="1:6" x14ac:dyDescent="0.2">
      <c r="A462" s="9" t="s">
        <v>130</v>
      </c>
      <c r="B462" s="7">
        <v>90152</v>
      </c>
      <c r="C462" s="35" t="s">
        <v>315</v>
      </c>
      <c r="D462" s="39">
        <v>9.1</v>
      </c>
      <c r="E462" s="13" t="s">
        <v>10</v>
      </c>
      <c r="F462" s="7" t="s">
        <v>306</v>
      </c>
    </row>
    <row r="463" spans="1:6" x14ac:dyDescent="0.2">
      <c r="A463" s="45"/>
      <c r="B463" s="45"/>
      <c r="C463" s="45"/>
      <c r="D463" s="46">
        <f>SUM(D417:D462)</f>
        <v>603.80000000000007</v>
      </c>
      <c r="E463" s="75"/>
      <c r="F463" s="45"/>
    </row>
    <row r="464" spans="1:6" x14ac:dyDescent="0.2">
      <c r="A464" s="45"/>
      <c r="B464" s="45"/>
      <c r="C464" s="45"/>
      <c r="D464" s="46"/>
      <c r="E464" s="75"/>
      <c r="F464" s="45"/>
    </row>
    <row r="465" spans="1:6" s="52" customFormat="1" ht="17" x14ac:dyDescent="0.2">
      <c r="A465" s="50" t="s">
        <v>208</v>
      </c>
      <c r="B465" s="51"/>
      <c r="C465" s="51"/>
      <c r="D465" s="69"/>
      <c r="E465" s="70"/>
      <c r="F465" s="51"/>
    </row>
    <row r="466" spans="1:6" x14ac:dyDescent="0.2">
      <c r="A466" s="5" t="s">
        <v>348</v>
      </c>
      <c r="B466" s="3"/>
      <c r="C466" s="3"/>
      <c r="D466" s="71"/>
      <c r="E466" s="72"/>
      <c r="F466" s="3"/>
    </row>
    <row r="467" spans="1:6" ht="37" x14ac:dyDescent="0.2">
      <c r="A467" s="7" t="s">
        <v>2</v>
      </c>
      <c r="B467" s="7" t="s">
        <v>3</v>
      </c>
      <c r="C467" s="7" t="s">
        <v>4</v>
      </c>
      <c r="D467" s="33" t="s">
        <v>5</v>
      </c>
      <c r="E467" s="73" t="s">
        <v>6</v>
      </c>
      <c r="F467" s="7" t="s">
        <v>7</v>
      </c>
    </row>
    <row r="468" spans="1:6" x14ac:dyDescent="0.2">
      <c r="A468" s="9"/>
      <c r="B468" s="9" t="s">
        <v>316</v>
      </c>
      <c r="C468" s="23"/>
      <c r="D468" s="24">
        <v>6.2</v>
      </c>
      <c r="E468" s="25" t="s">
        <v>24</v>
      </c>
      <c r="F468" s="9" t="s">
        <v>257</v>
      </c>
    </row>
    <row r="469" spans="1:6" x14ac:dyDescent="0.2">
      <c r="A469" s="9"/>
      <c r="B469" s="9" t="s">
        <v>317</v>
      </c>
      <c r="C469" s="23"/>
      <c r="D469" s="24">
        <v>6.2</v>
      </c>
      <c r="E469" s="25" t="s">
        <v>24</v>
      </c>
      <c r="F469" s="9" t="s">
        <v>257</v>
      </c>
    </row>
    <row r="470" spans="1:6" x14ac:dyDescent="0.2">
      <c r="A470" s="9"/>
      <c r="B470" s="9" t="s">
        <v>318</v>
      </c>
      <c r="C470" s="23"/>
      <c r="D470" s="24">
        <v>9.1999999999999993</v>
      </c>
      <c r="E470" s="25" t="s">
        <v>24</v>
      </c>
      <c r="F470" s="9" t="s">
        <v>257</v>
      </c>
    </row>
    <row r="471" spans="1:6" x14ac:dyDescent="0.2">
      <c r="A471" s="9"/>
      <c r="B471" s="9" t="s">
        <v>319</v>
      </c>
      <c r="C471" s="23"/>
      <c r="D471" s="24">
        <v>9.9</v>
      </c>
      <c r="E471" s="25" t="s">
        <v>24</v>
      </c>
      <c r="F471" s="9" t="s">
        <v>257</v>
      </c>
    </row>
    <row r="472" spans="1:6" x14ac:dyDescent="0.2">
      <c r="A472" s="9"/>
      <c r="B472" s="9">
        <v>90637</v>
      </c>
      <c r="C472" s="20" t="s">
        <v>320</v>
      </c>
      <c r="D472" s="21">
        <v>6.6</v>
      </c>
      <c r="E472" s="22" t="s">
        <v>22</v>
      </c>
      <c r="F472" s="9" t="s">
        <v>257</v>
      </c>
    </row>
    <row r="473" spans="1:6" x14ac:dyDescent="0.2">
      <c r="A473" s="9"/>
      <c r="B473" s="9">
        <v>90364</v>
      </c>
      <c r="C473" s="55"/>
      <c r="D473" s="76">
        <v>10.1</v>
      </c>
      <c r="E473" s="56" t="s">
        <v>210</v>
      </c>
      <c r="F473" s="9" t="s">
        <v>257</v>
      </c>
    </row>
    <row r="474" spans="1:6" x14ac:dyDescent="0.2">
      <c r="A474" s="9"/>
      <c r="B474" s="9">
        <v>90263</v>
      </c>
      <c r="C474" s="55" t="s">
        <v>321</v>
      </c>
      <c r="D474" s="76">
        <v>13.6</v>
      </c>
      <c r="E474" s="56" t="s">
        <v>210</v>
      </c>
      <c r="F474" s="9" t="s">
        <v>257</v>
      </c>
    </row>
    <row r="475" spans="1:6" x14ac:dyDescent="0.2">
      <c r="A475" s="9"/>
      <c r="B475" s="9" t="s">
        <v>322</v>
      </c>
      <c r="C475" s="23"/>
      <c r="D475" s="24">
        <v>2.2999999999999998</v>
      </c>
      <c r="E475" s="25" t="s">
        <v>24</v>
      </c>
      <c r="F475" s="9" t="s">
        <v>257</v>
      </c>
    </row>
    <row r="476" spans="1:6" x14ac:dyDescent="0.2">
      <c r="A476" s="9"/>
      <c r="B476" s="9">
        <v>90262</v>
      </c>
      <c r="C476" s="55" t="s">
        <v>323</v>
      </c>
      <c r="D476" s="76">
        <v>4.2</v>
      </c>
      <c r="E476" s="56" t="s">
        <v>210</v>
      </c>
      <c r="F476" s="9" t="s">
        <v>257</v>
      </c>
    </row>
    <row r="477" spans="1:6" x14ac:dyDescent="0.2">
      <c r="A477" s="9"/>
      <c r="B477" s="9">
        <v>90261</v>
      </c>
      <c r="C477" s="55" t="s">
        <v>324</v>
      </c>
      <c r="D477" s="76">
        <v>9.1</v>
      </c>
      <c r="E477" s="56" t="s">
        <v>210</v>
      </c>
      <c r="F477" s="9" t="s">
        <v>257</v>
      </c>
    </row>
    <row r="478" spans="1:6" x14ac:dyDescent="0.2">
      <c r="A478" s="9"/>
      <c r="B478" s="9">
        <v>90259</v>
      </c>
      <c r="C478" s="55" t="s">
        <v>325</v>
      </c>
      <c r="D478" s="76">
        <v>9.3000000000000007</v>
      </c>
      <c r="E478" s="56" t="s">
        <v>210</v>
      </c>
      <c r="F478" s="9" t="s">
        <v>257</v>
      </c>
    </row>
    <row r="479" spans="1:6" x14ac:dyDescent="0.2">
      <c r="A479" s="9"/>
      <c r="B479" s="9">
        <v>90258</v>
      </c>
      <c r="C479" s="55" t="s">
        <v>326</v>
      </c>
      <c r="D479" s="76">
        <v>26.4</v>
      </c>
      <c r="E479" s="56" t="s">
        <v>210</v>
      </c>
      <c r="F479" s="9" t="s">
        <v>257</v>
      </c>
    </row>
    <row r="480" spans="1:6" x14ac:dyDescent="0.2">
      <c r="A480" s="9"/>
      <c r="B480" s="9" t="s">
        <v>327</v>
      </c>
      <c r="C480" s="55"/>
      <c r="D480" s="76">
        <v>24.5</v>
      </c>
      <c r="E480" s="56" t="s">
        <v>210</v>
      </c>
      <c r="F480" s="9" t="s">
        <v>257</v>
      </c>
    </row>
    <row r="481" spans="1:6" x14ac:dyDescent="0.2">
      <c r="A481" s="45"/>
      <c r="B481" s="45"/>
      <c r="C481" s="45"/>
      <c r="D481" s="46">
        <f>SUM(D468:D480)</f>
        <v>137.6</v>
      </c>
      <c r="E481" s="75"/>
      <c r="F481" s="45"/>
    </row>
    <row r="482" spans="1:6" x14ac:dyDescent="0.2">
      <c r="A482" s="45"/>
      <c r="B482" s="45"/>
      <c r="C482" s="45"/>
      <c r="D482" s="46"/>
      <c r="E482" s="75"/>
      <c r="F482" s="45"/>
    </row>
    <row r="483" spans="1:6" ht="16" x14ac:dyDescent="0.2">
      <c r="A483" s="1" t="s">
        <v>328</v>
      </c>
      <c r="B483" s="3"/>
      <c r="C483" s="3"/>
      <c r="D483" s="71"/>
      <c r="E483" s="72"/>
      <c r="F483" s="3"/>
    </row>
    <row r="484" spans="1:6" ht="29" x14ac:dyDescent="0.2">
      <c r="A484" s="5" t="s">
        <v>349</v>
      </c>
      <c r="B484" s="3"/>
      <c r="C484" s="3"/>
      <c r="D484" s="71"/>
      <c r="E484" s="72"/>
      <c r="F484" s="3"/>
    </row>
    <row r="485" spans="1:6" ht="37" x14ac:dyDescent="0.2">
      <c r="A485" s="7" t="s">
        <v>2</v>
      </c>
      <c r="B485" s="7" t="s">
        <v>3</v>
      </c>
      <c r="C485" s="7" t="s">
        <v>4</v>
      </c>
      <c r="D485" s="33" t="s">
        <v>5</v>
      </c>
      <c r="E485" s="73" t="s">
        <v>6</v>
      </c>
      <c r="F485" s="7" t="s">
        <v>7</v>
      </c>
    </row>
    <row r="486" spans="1:6" x14ac:dyDescent="0.2">
      <c r="A486" s="9" t="s">
        <v>103</v>
      </c>
      <c r="B486" s="7">
        <v>90143</v>
      </c>
      <c r="C486" s="35" t="s">
        <v>329</v>
      </c>
      <c r="D486" s="78">
        <v>23.4</v>
      </c>
      <c r="E486" s="13" t="s">
        <v>10</v>
      </c>
      <c r="F486" s="57" t="s">
        <v>11</v>
      </c>
    </row>
    <row r="487" spans="1:6" x14ac:dyDescent="0.2">
      <c r="A487" s="9" t="s">
        <v>103</v>
      </c>
      <c r="B487" s="7">
        <v>90144</v>
      </c>
      <c r="C487" s="35" t="s">
        <v>330</v>
      </c>
      <c r="D487" s="78">
        <v>26.8</v>
      </c>
      <c r="E487" s="13" t="s">
        <v>10</v>
      </c>
      <c r="F487" s="57" t="s">
        <v>11</v>
      </c>
    </row>
    <row r="488" spans="1:6" x14ac:dyDescent="0.2">
      <c r="A488" s="9" t="s">
        <v>103</v>
      </c>
      <c r="B488" s="7">
        <v>90145</v>
      </c>
      <c r="C488" s="36" t="s">
        <v>331</v>
      </c>
      <c r="D488" s="79">
        <v>14.3</v>
      </c>
      <c r="E488" s="28" t="s">
        <v>34</v>
      </c>
      <c r="F488" s="57" t="s">
        <v>11</v>
      </c>
    </row>
    <row r="489" spans="1:6" x14ac:dyDescent="0.2">
      <c r="A489" s="9" t="s">
        <v>103</v>
      </c>
      <c r="B489" s="7">
        <v>90146</v>
      </c>
      <c r="C489" s="36" t="s">
        <v>217</v>
      </c>
      <c r="D489" s="79">
        <v>4.5999999999999996</v>
      </c>
      <c r="E489" s="28" t="s">
        <v>14</v>
      </c>
      <c r="F489" s="57" t="s">
        <v>11</v>
      </c>
    </row>
    <row r="490" spans="1:6" x14ac:dyDescent="0.2">
      <c r="A490" s="9" t="s">
        <v>103</v>
      </c>
      <c r="B490" s="7">
        <v>90147</v>
      </c>
      <c r="C490" s="36" t="s">
        <v>194</v>
      </c>
      <c r="D490" s="79">
        <v>12.3</v>
      </c>
      <c r="E490" s="28" t="s">
        <v>34</v>
      </c>
      <c r="F490" s="57" t="s">
        <v>11</v>
      </c>
    </row>
    <row r="491" spans="1:6" x14ac:dyDescent="0.2">
      <c r="A491" s="9" t="s">
        <v>103</v>
      </c>
      <c r="B491" s="7">
        <v>90148</v>
      </c>
      <c r="C491" s="35" t="s">
        <v>332</v>
      </c>
      <c r="D491" s="78">
        <v>16.5</v>
      </c>
      <c r="E491" s="13" t="s">
        <v>10</v>
      </c>
      <c r="F491" s="57" t="s">
        <v>11</v>
      </c>
    </row>
    <row r="492" spans="1:6" x14ac:dyDescent="0.2">
      <c r="A492" s="9" t="s">
        <v>103</v>
      </c>
      <c r="B492" s="7">
        <v>90149</v>
      </c>
      <c r="C492" s="35" t="s">
        <v>333</v>
      </c>
      <c r="D492" s="78">
        <v>23.6</v>
      </c>
      <c r="E492" s="13" t="s">
        <v>10</v>
      </c>
      <c r="F492" s="57" t="s">
        <v>11</v>
      </c>
    </row>
    <row r="493" spans="1:6" x14ac:dyDescent="0.2">
      <c r="A493" s="9" t="s">
        <v>103</v>
      </c>
      <c r="B493" s="7">
        <v>90150</v>
      </c>
      <c r="C493" s="11" t="s">
        <v>353</v>
      </c>
      <c r="D493" s="78">
        <v>23.5</v>
      </c>
      <c r="E493" s="13" t="s">
        <v>10</v>
      </c>
      <c r="F493" s="57" t="s">
        <v>11</v>
      </c>
    </row>
    <row r="494" spans="1:6" x14ac:dyDescent="0.2">
      <c r="A494" s="59"/>
      <c r="B494" s="60"/>
      <c r="C494" s="60"/>
      <c r="D494" s="80"/>
      <c r="E494" s="80"/>
    </row>
    <row r="495" spans="1:6" s="52" customFormat="1" x14ac:dyDescent="0.2"/>
    <row r="496" spans="1:6" x14ac:dyDescent="0.2">
      <c r="A496" s="58" t="s">
        <v>364</v>
      </c>
      <c r="B496" s="58"/>
      <c r="C496" s="58"/>
    </row>
    <row r="497" spans="1:5" x14ac:dyDescent="0.2">
      <c r="A497" s="67"/>
      <c r="B497" s="68"/>
      <c r="C497" s="81" t="s">
        <v>357</v>
      </c>
    </row>
    <row r="498" spans="1:5" x14ac:dyDescent="0.2">
      <c r="A498" s="9" t="s">
        <v>334</v>
      </c>
      <c r="B498" s="58"/>
      <c r="C498" s="65">
        <f>SUMIF(E4:E494,"1-1",D4:D494)</f>
        <v>2189.1000000000004</v>
      </c>
      <c r="E498" s="63"/>
    </row>
    <row r="499" spans="1:5" x14ac:dyDescent="0.2">
      <c r="A499" s="9" t="s">
        <v>335</v>
      </c>
      <c r="B499" s="58"/>
      <c r="C499" s="66">
        <f>SUMIF(E4:E494,"2-1",D4:D494)</f>
        <v>674.39999999999986</v>
      </c>
      <c r="E499" s="64"/>
    </row>
    <row r="500" spans="1:5" x14ac:dyDescent="0.2">
      <c r="A500" s="9" t="s">
        <v>336</v>
      </c>
      <c r="B500" s="58"/>
      <c r="C500" s="66">
        <f>SUMIF(E4:E494,"2-2",D4:D494)</f>
        <v>490.5</v>
      </c>
      <c r="E500" s="64"/>
    </row>
    <row r="501" spans="1:5" x14ac:dyDescent="0.2">
      <c r="A501" s="9" t="s">
        <v>337</v>
      </c>
      <c r="B501" s="58"/>
      <c r="C501" s="65">
        <f>SUMIF(E4:E494,"2-3",D4:D494)</f>
        <v>1952.4000000000019</v>
      </c>
      <c r="E501" s="63"/>
    </row>
    <row r="502" spans="1:5" x14ac:dyDescent="0.2">
      <c r="A502" s="9" t="s">
        <v>338</v>
      </c>
      <c r="B502" s="58"/>
      <c r="C502" s="65">
        <f>SUMIF(E4:E494,"2-4",D4:D494)</f>
        <v>689.2</v>
      </c>
      <c r="E502" s="63"/>
    </row>
    <row r="503" spans="1:5" x14ac:dyDescent="0.2">
      <c r="A503" s="9" t="s">
        <v>356</v>
      </c>
      <c r="B503" s="58"/>
      <c r="C503" s="65">
        <f>SUMIF(E5:E494,"2-5",D5:D494)</f>
        <v>143.5</v>
      </c>
      <c r="E503" s="63"/>
    </row>
    <row r="504" spans="1:5" x14ac:dyDescent="0.2">
      <c r="A504" s="9" t="s">
        <v>339</v>
      </c>
      <c r="B504" s="58"/>
      <c r="C504" s="65">
        <f>SUMIF(E4:E494,"3-1",D4:D494)</f>
        <v>509.70000000000005</v>
      </c>
      <c r="E504" s="63"/>
    </row>
    <row r="505" spans="1:5" x14ac:dyDescent="0.2">
      <c r="A505" s="9" t="s">
        <v>340</v>
      </c>
      <c r="B505" s="58"/>
      <c r="C505" s="65">
        <f>SUMIF(E4:E494,"3-2",D4:D494)</f>
        <v>61.2</v>
      </c>
      <c r="E505" s="63"/>
    </row>
    <row r="506" spans="1:5" x14ac:dyDescent="0.2">
      <c r="A506" s="9" t="s">
        <v>355</v>
      </c>
      <c r="B506" s="58"/>
      <c r="C506" s="65">
        <f>SUMIF(E4:E494,"5-1",D4:D494)</f>
        <v>580.19999999999993</v>
      </c>
    </row>
    <row r="507" spans="1:5" x14ac:dyDescent="0.2">
      <c r="A507" s="9" t="s">
        <v>341</v>
      </c>
      <c r="B507" s="58"/>
      <c r="C507" s="65">
        <f>SUM(C498:C506)</f>
        <v>7290.2000000000007</v>
      </c>
    </row>
    <row r="509" spans="1:5" x14ac:dyDescent="0.2">
      <c r="C509" s="63"/>
    </row>
    <row r="512" spans="1:5" x14ac:dyDescent="0.2">
      <c r="A512" s="45"/>
    </row>
    <row r="513" spans="1:1" x14ac:dyDescent="0.2">
      <c r="A513" s="45"/>
    </row>
    <row r="514" spans="1:1" x14ac:dyDescent="0.2">
      <c r="A514" s="45"/>
    </row>
    <row r="515" spans="1:1" x14ac:dyDescent="0.2">
      <c r="A515" s="45"/>
    </row>
    <row r="516" spans="1:1" x14ac:dyDescent="0.2">
      <c r="A516" s="45"/>
    </row>
    <row r="517" spans="1:1" x14ac:dyDescent="0.2">
      <c r="A517" s="45"/>
    </row>
    <row r="518" spans="1:1" x14ac:dyDescent="0.2">
      <c r="A518" s="45"/>
    </row>
    <row r="519" spans="1:1" x14ac:dyDescent="0.2">
      <c r="A519" s="45"/>
    </row>
    <row r="520" spans="1:1" x14ac:dyDescent="0.2">
      <c r="A520" s="45"/>
    </row>
  </sheetData>
  <pageMargins left="0.7" right="0.7" top="0.75" bottom="0.75" header="0.3" footer="0.3"/>
  <pageSetup paperSize="9" orientation="portrait" r:id="rId1"/>
  <rowBreaks count="8" manualBreakCount="8">
    <brk id="95" max="16383" man="1"/>
    <brk id="264" max="16383" man="1"/>
    <brk id="274" max="16383" man="1"/>
    <brk id="291" max="16383" man="1"/>
    <brk id="348" max="16383" man="1"/>
    <brk id="413" max="16383" man="1"/>
    <brk id="464" max="16383" man="1"/>
    <brk id="4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268D2188AB2B4FB43B0BB71D4F4F56" ma:contentTypeVersion="18" ma:contentTypeDescription="Ustvari nov dokument." ma:contentTypeScope="" ma:versionID="def91ee1b059367c90944e799f9abe69">
  <xsd:schema xmlns:xsd="http://www.w3.org/2001/XMLSchema" xmlns:xs="http://www.w3.org/2001/XMLSchema" xmlns:p="http://schemas.microsoft.com/office/2006/metadata/properties" xmlns:ns2="be99461a-5c7f-4cc6-9f40-43b231d8871d" xmlns:ns3="4ca42cb2-56f3-4b51-bd77-eb38ca70bb9a" targetNamespace="http://schemas.microsoft.com/office/2006/metadata/properties" ma:root="true" ma:fieldsID="6dfe17e8c360475359aa8df0cf053a8d" ns2:_="" ns3:_="">
    <xsd:import namespace="be99461a-5c7f-4cc6-9f40-43b231d8871d"/>
    <xsd:import namespace="4ca42cb2-56f3-4b51-bd77-eb38ca70bb9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461a-5c7f-4cc6-9f40-43b231d887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42cb2-56f3-4b51-bd77-eb38ca70bb9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7996b33-6adf-40f7-9454-f8eb04f913d8}" ma:internalName="TaxCatchAll" ma:showField="CatchAllData" ma:web="4ca42cb2-56f3-4b51-bd77-eb38ca70b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9461a-5c7f-4cc6-9f40-43b231d8871d">
      <Terms xmlns="http://schemas.microsoft.com/office/infopath/2007/PartnerControls"/>
    </lcf76f155ced4ddcb4097134ff3c332f>
    <TaxCatchAll xmlns="4ca42cb2-56f3-4b51-bd77-eb38ca70bb9a" xsi:nil="true"/>
    <SharedWithUsers xmlns="be99461a-5c7f-4cc6-9f40-43b231d8871d">
      <UserInfo>
        <DisplayName/>
        <AccountId xsi:nil="true"/>
        <AccountType/>
      </UserInfo>
    </SharedWithUsers>
    <SharedWithDetails xmlns="be99461a-5c7f-4cc6-9f40-43b231d8871d" xsi:nil="true"/>
  </documentManagement>
</p:properties>
</file>

<file path=customXml/itemProps1.xml><?xml version="1.0" encoding="utf-8"?>
<ds:datastoreItem xmlns:ds="http://schemas.openxmlformats.org/officeDocument/2006/customXml" ds:itemID="{3D35FA69-14DB-496C-B507-B53881F52019}"/>
</file>

<file path=customXml/itemProps2.xml><?xml version="1.0" encoding="utf-8"?>
<ds:datastoreItem xmlns:ds="http://schemas.openxmlformats.org/officeDocument/2006/customXml" ds:itemID="{22DA257E-637E-413D-98DC-66D4009AE401}"/>
</file>

<file path=customXml/itemProps3.xml><?xml version="1.0" encoding="utf-8"?>
<ds:datastoreItem xmlns:ds="http://schemas.openxmlformats.org/officeDocument/2006/customXml" ds:itemID="{FD783FAD-1838-4FE7-BA25-9B35C68317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Germek, Niko</dc:creator>
  <cp:lastModifiedBy>Milčinski, Luka</cp:lastModifiedBy>
  <cp:lastPrinted>2015-10-19T12:38:59Z</cp:lastPrinted>
  <dcterms:created xsi:type="dcterms:W3CDTF">2015-08-26T07:51:33Z</dcterms:created>
  <dcterms:modified xsi:type="dcterms:W3CDTF">2026-07-02T14:27:16Z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0x010100CB268D2188AB2B4FB43B0BB71D4F4F56</vt:lpwstr>
  </property>
</Properties>
</file>